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ASU CAPITAL CBSA 1\Documents\ASU CAPITAL SA\7-CONTABILIDAD\1-Cierre Contable Mensual\2024\Marzo\Balance\"/>
    </mc:Choice>
  </mc:AlternateContent>
  <xr:revisionPtr revIDLastSave="0" documentId="13_ncr:201_{B0CE65FF-47DB-4772-AFDD-A289D0344405}" xr6:coauthVersionLast="47" xr6:coauthVersionMax="47" xr10:uidLastSave="{00000000-0000-0000-0000-000000000000}"/>
  <bookViews>
    <workbookView xWindow="-108" yWindow="-108" windowWidth="23256" windowHeight="12456"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EEFF'!$B$1:$C$41</definedName>
  </definedNames>
  <calcPr calcId="181029"/>
</workbook>
</file>

<file path=xl/calcChain.xml><?xml version="1.0" encoding="utf-8"?>
<calcChain xmlns="http://schemas.openxmlformats.org/spreadsheetml/2006/main">
  <c r="D39" i="5" l="1"/>
  <c r="D37" i="5"/>
  <c r="D31" i="5"/>
  <c r="D82" i="3"/>
  <c r="G83" i="3"/>
  <c r="D24" i="10"/>
  <c r="D68" i="3"/>
  <c r="D56" i="3"/>
  <c r="D23" i="3"/>
  <c r="D10" i="3"/>
  <c r="L65" i="9"/>
  <c r="D65" i="9"/>
  <c r="D64" i="9"/>
  <c r="D62" i="9"/>
  <c r="D61" i="9"/>
  <c r="C67" i="9" l="1"/>
  <c r="D17" i="9"/>
  <c r="C43" i="4" l="1"/>
  <c r="C40" i="4"/>
  <c r="C25" i="4"/>
  <c r="C52" i="12"/>
  <c r="C12" i="12"/>
  <c r="H11" i="15"/>
  <c r="D67" i="3" l="1"/>
  <c r="D66" i="3"/>
  <c r="C24" i="10"/>
  <c r="G84" i="3" l="1"/>
  <c r="G60" i="3"/>
  <c r="D33" i="12"/>
  <c r="D52" i="12"/>
  <c r="D84" i="12"/>
  <c r="G82" i="3" l="1"/>
  <c r="E10" i="12"/>
  <c r="D12" i="12"/>
  <c r="F60" i="3"/>
  <c r="J56" i="1" l="1"/>
  <c r="F57" i="1"/>
  <c r="I66" i="1" l="1"/>
  <c r="K66" i="1"/>
  <c r="H15" i="15" l="1"/>
  <c r="F84" i="3"/>
  <c r="F83" i="3"/>
  <c r="F82" i="3" s="1"/>
  <c r="C82" i="3"/>
  <c r="D18" i="13"/>
  <c r="C18" i="13"/>
  <c r="C36" i="4" s="1"/>
  <c r="E13" i="12"/>
  <c r="C13" i="12"/>
  <c r="C10" i="12"/>
  <c r="F10" i="12" s="1"/>
  <c r="C8" i="12"/>
  <c r="D18" i="11"/>
  <c r="C63" i="10"/>
  <c r="D63" i="10"/>
  <c r="C15" i="12" l="1"/>
  <c r="C67" i="3"/>
  <c r="C66" i="3"/>
  <c r="C23" i="3" l="1"/>
  <c r="D47" i="9"/>
  <c r="C47" i="9"/>
  <c r="E23" i="8"/>
  <c r="F23" i="8" s="1"/>
  <c r="E24" i="8"/>
  <c r="F24" i="8" s="1"/>
  <c r="E25" i="8"/>
  <c r="F25" i="8" s="1"/>
  <c r="G65" i="9" l="1"/>
  <c r="G63" i="9"/>
  <c r="I67" i="9"/>
  <c r="G61" i="9" l="1"/>
  <c r="G62" i="9"/>
  <c r="G64" i="9"/>
  <c r="D11" i="3" l="1"/>
  <c r="C11" i="3"/>
  <c r="K12" i="15" l="1"/>
  <c r="D13" i="15"/>
  <c r="D11" i="15"/>
  <c r="C33" i="5"/>
  <c r="L12" i="15" l="1"/>
  <c r="K17" i="15"/>
  <c r="C24" i="5"/>
  <c r="C28" i="5"/>
  <c r="C18" i="11" l="1"/>
  <c r="F33" i="3" s="1"/>
  <c r="C33" i="10"/>
  <c r="G11" i="3"/>
  <c r="H31" i="8"/>
  <c r="I31" i="8" s="1"/>
  <c r="H29" i="8"/>
  <c r="I29" i="8" s="1"/>
  <c r="H28" i="8"/>
  <c r="I28" i="8" s="1"/>
  <c r="H27" i="8"/>
  <c r="I27" i="8" s="1"/>
  <c r="H26" i="8"/>
  <c r="I26" i="8" s="1"/>
  <c r="H25" i="8"/>
  <c r="I25" i="8" s="1"/>
  <c r="H22" i="8"/>
  <c r="I22" i="8" s="1"/>
  <c r="L64" i="9" l="1"/>
  <c r="M64" i="9" s="1"/>
  <c r="M65" i="9" l="1"/>
  <c r="C17" i="9"/>
  <c r="C10" i="3"/>
  <c r="C25" i="5" l="1"/>
  <c r="C12" i="5"/>
  <c r="G33" i="3"/>
  <c r="G31" i="3" s="1"/>
  <c r="C38" i="5"/>
  <c r="E38" i="8"/>
  <c r="C38" i="8"/>
  <c r="E31" i="8"/>
  <c r="F31" i="8" s="1"/>
  <c r="E29" i="8"/>
  <c r="F29" i="8" s="1"/>
  <c r="E28" i="8"/>
  <c r="F28" i="8" s="1"/>
  <c r="E27" i="8"/>
  <c r="E26" i="8"/>
  <c r="F26" i="8" s="1"/>
  <c r="E22" i="8"/>
  <c r="F22" i="8" s="1"/>
  <c r="F11" i="3"/>
  <c r="E37" i="8"/>
  <c r="C37" i="8"/>
  <c r="E14" i="12"/>
  <c r="F14" i="12" s="1"/>
  <c r="D8" i="12"/>
  <c r="F8" i="12" s="1"/>
  <c r="G75" i="3"/>
  <c r="F13" i="15"/>
  <c r="F11" i="15"/>
  <c r="F9" i="12"/>
  <c r="D17" i="15"/>
  <c r="F63" i="3"/>
  <c r="F75" i="3" s="1"/>
  <c r="D77" i="9"/>
  <c r="D61" i="3" s="1"/>
  <c r="C77" i="9"/>
  <c r="I14" i="15"/>
  <c r="I17" i="15" s="1"/>
  <c r="F8" i="10"/>
  <c r="C68" i="3" s="1"/>
  <c r="C61" i="3" s="1"/>
  <c r="C48" i="10"/>
  <c r="D48" i="10"/>
  <c r="D34" i="12"/>
  <c r="C55" i="12"/>
  <c r="D55" i="12"/>
  <c r="C34" i="12"/>
  <c r="C16" i="4" s="1"/>
  <c r="C8" i="4" s="1"/>
  <c r="K11" i="15"/>
  <c r="L16" i="15"/>
  <c r="G14" i="15"/>
  <c r="M14" i="15" s="1"/>
  <c r="L11" i="15"/>
  <c r="J11" i="15"/>
  <c r="J17" i="15" s="1"/>
  <c r="G11" i="15"/>
  <c r="D32" i="3"/>
  <c r="D31" i="3" s="1"/>
  <c r="D54" i="9"/>
  <c r="F13" i="12"/>
  <c r="F12" i="12"/>
  <c r="F11" i="12"/>
  <c r="C17" i="15"/>
  <c r="M15" i="15"/>
  <c r="E18" i="15"/>
  <c r="E17" i="15"/>
  <c r="C18" i="15"/>
  <c r="M18" i="15"/>
  <c r="D18" i="15"/>
  <c r="L62" i="9"/>
  <c r="M62" i="9" s="1"/>
  <c r="K67" i="9"/>
  <c r="L61" i="9"/>
  <c r="M61" i="9" s="1"/>
  <c r="F22" i="3"/>
  <c r="D86" i="12"/>
  <c r="C86" i="12"/>
  <c r="C32" i="4" s="1"/>
  <c r="C26" i="4" s="1"/>
  <c r="D46" i="12"/>
  <c r="D19" i="4" s="1"/>
  <c r="C46" i="12"/>
  <c r="C19" i="4" s="1"/>
  <c r="F28" i="9"/>
  <c r="C13" i="13"/>
  <c r="C35" i="4" s="1"/>
  <c r="C38" i="3"/>
  <c r="C18" i="3"/>
  <c r="C32" i="3"/>
  <c r="C31" i="3" s="1"/>
  <c r="L63" i="9"/>
  <c r="M63" i="9" s="1"/>
  <c r="H67" i="9"/>
  <c r="C54" i="9"/>
  <c r="C25" i="3" s="1"/>
  <c r="D35" i="13"/>
  <c r="D42" i="4" s="1"/>
  <c r="C35" i="13"/>
  <c r="C42" i="4" s="1"/>
  <c r="C36" i="5" s="1"/>
  <c r="C29" i="13"/>
  <c r="C39" i="4" s="1"/>
  <c r="D29" i="13"/>
  <c r="D39" i="4" s="1"/>
  <c r="D13" i="13"/>
  <c r="D35" i="4" s="1"/>
  <c r="C68" i="10"/>
  <c r="F10" i="3" s="1"/>
  <c r="D68" i="10"/>
  <c r="G10" i="3" s="1"/>
  <c r="G9" i="3" s="1"/>
  <c r="C38" i="10"/>
  <c r="D38" i="10"/>
  <c r="D33" i="10"/>
  <c r="D22" i="5"/>
  <c r="D14" i="5"/>
  <c r="G50" i="3"/>
  <c r="G46" i="3"/>
  <c r="G22" i="3"/>
  <c r="G16" i="3"/>
  <c r="F50" i="3"/>
  <c r="F46" i="3"/>
  <c r="F16" i="3"/>
  <c r="D72" i="3"/>
  <c r="D38" i="3"/>
  <c r="D13" i="3"/>
  <c r="D9" i="3"/>
  <c r="C40" i="5" s="1"/>
  <c r="C72" i="3"/>
  <c r="C44" i="3"/>
  <c r="C13" i="3"/>
  <c r="C9" i="3"/>
  <c r="H17" i="15"/>
  <c r="D18" i="3"/>
  <c r="D25" i="3" l="1"/>
  <c r="D22" i="3" s="1"/>
  <c r="D35" i="3" s="1"/>
  <c r="G67" i="9"/>
  <c r="M16" i="15"/>
  <c r="L17" i="15"/>
  <c r="D41" i="5"/>
  <c r="G54" i="3"/>
  <c r="D32" i="4"/>
  <c r="D26" i="4" s="1"/>
  <c r="C22" i="4"/>
  <c r="C20" i="4"/>
  <c r="C17" i="4" s="1"/>
  <c r="C21" i="4" s="1"/>
  <c r="D20" i="4"/>
  <c r="D22" i="4"/>
  <c r="D17" i="4"/>
  <c r="D16" i="4"/>
  <c r="D8" i="4" s="1"/>
  <c r="L18" i="15"/>
  <c r="F31" i="3"/>
  <c r="C37" i="5"/>
  <c r="K18" i="15"/>
  <c r="F9" i="3"/>
  <c r="C19" i="5" s="1"/>
  <c r="C22" i="3"/>
  <c r="C30" i="5" s="1"/>
  <c r="G35" i="3"/>
  <c r="D75" i="3"/>
  <c r="F27" i="8"/>
  <c r="F54" i="3"/>
  <c r="L67" i="9"/>
  <c r="N12" i="15"/>
  <c r="F17" i="15"/>
  <c r="M13" i="15"/>
  <c r="J18" i="15"/>
  <c r="G17" i="15"/>
  <c r="C11" i="5"/>
  <c r="D15" i="12"/>
  <c r="F18" i="15"/>
  <c r="G18" i="15"/>
  <c r="C13" i="5"/>
  <c r="F15" i="12"/>
  <c r="N11" i="15"/>
  <c r="E15" i="12"/>
  <c r="G57" i="3" l="1"/>
  <c r="G76" i="3" s="1"/>
  <c r="D21" i="4"/>
  <c r="D33" i="4" s="1"/>
  <c r="D44" i="4" s="1"/>
  <c r="D47" i="4" s="1"/>
  <c r="M17" i="15"/>
  <c r="M67" i="9"/>
  <c r="C56" i="3" s="1"/>
  <c r="C33" i="4"/>
  <c r="C44" i="4" s="1"/>
  <c r="C47" i="4" s="1"/>
  <c r="F35" i="3"/>
  <c r="F57" i="3" s="1"/>
  <c r="F76" i="3" s="1"/>
  <c r="N18" i="15"/>
  <c r="C35" i="3"/>
  <c r="D76" i="3"/>
  <c r="C14" i="5"/>
  <c r="C27" i="5" l="1"/>
  <c r="C31" i="5" s="1"/>
  <c r="C75" i="3"/>
  <c r="C76" i="3" s="1"/>
  <c r="C17" i="5"/>
  <c r="C22" i="5" s="1"/>
  <c r="C39" i="5" l="1"/>
  <c r="C41" i="5" s="1"/>
  <c r="G57" i="1" l="1"/>
  <c r="F58" i="1" s="1"/>
  <c r="G58" i="1" s="1"/>
  <c r="F59" i="1" s="1"/>
  <c r="G59" i="1" s="1"/>
  <c r="F60" i="1" s="1"/>
  <c r="G60" i="1" s="1"/>
  <c r="F61" i="1" s="1"/>
  <c r="G61" i="1" s="1"/>
  <c r="F62" i="1" s="1"/>
  <c r="G62" i="1" s="1"/>
  <c r="F63" i="1" s="1"/>
  <c r="G63" i="1" s="1"/>
  <c r="F64" i="1" s="1"/>
  <c r="G64" i="1" s="1"/>
  <c r="F65" i="1" s="1"/>
  <c r="G65" i="1" s="1"/>
  <c r="J57" i="1"/>
  <c r="J58" i="1"/>
  <c r="J59" i="1"/>
  <c r="J60" i="1"/>
  <c r="J61" i="1"/>
  <c r="J62" i="1"/>
  <c r="J63" i="1"/>
  <c r="J64" i="1"/>
  <c r="H66" i="1"/>
  <c r="J65" i="1"/>
  <c r="J66" i="1" l="1"/>
</calcChain>
</file>

<file path=xl/sharedStrings.xml><?xml version="1.0" encoding="utf-8"?>
<sst xmlns="http://schemas.openxmlformats.org/spreadsheetml/2006/main" count="760" uniqueCount="593">
  <si>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</si>
  <si>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</si>
  <si>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</si>
  <si>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</si>
  <si>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</si>
  <si>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</si>
  <si>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</si>
  <si>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</si>
  <si>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</si>
  <si>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</si>
  <si>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</si>
  <si>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</si>
  <si>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</si>
  <si>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</si>
  <si>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</si>
  <si>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</si>
  <si>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</si>
  <si>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</si>
  <si>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</si>
  <si>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</si>
  <si>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</si>
  <si>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</si>
  <si>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</si>
  <si>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</si>
  <si>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</si>
  <si>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</si>
  <si>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</si>
  <si>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</si>
  <si>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</si>
  <si>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</si>
  <si>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</si>
  <si>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</si>
  <si>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</si>
  <si>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</si>
  <si>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</si>
  <si>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</si>
  <si>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</si>
  <si>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</si>
  <si>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</si>
  <si>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</si>
  <si>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</si>
  <si>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</si>
  <si>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</si>
  <si>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</si>
  <si>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</si>
  <si>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</si>
  <si>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</si>
  <si>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</si>
  <si>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</si>
  <si>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</si>
  <si>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</si>
  <si>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</si>
  <si>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</si>
  <si>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</si>
  <si>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</si>
  <si>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</si>
  <si>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</si>
  <si>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</si>
  <si>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</si>
  <si>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</si>
  <si>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</si>
  <si>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</si>
  <si>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</si>
  <si>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</si>
  <si>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</si>
  <si>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</si>
  <si>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</si>
  <si>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</si>
  <si>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</si>
  <si>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</si>
  <si>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</si>
  <si>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</si>
  <si>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</si>
  <si>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</si>
  <si>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</si>
  <si>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</si>
  <si>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</si>
  <si>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</si>
  <si>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</si>
  <si>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</si>
  <si>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</si>
  <si>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</si>
  <si>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</si>
  <si>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</si>
  <si>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</si>
  <si>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</si>
  <si>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</si>
  <si>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</si>
  <si>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</si>
  <si>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</si>
  <si>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</si>
  <si>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</si>
  <si>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</si>
  <si>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</si>
  <si>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</si>
  <si>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</si>
  <si>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</si>
  <si>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</si>
  <si>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</si>
  <si>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</si>
  <si>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</si>
  <si>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</si>
  <si>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</si>
  <si>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</si>
  <si>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</si>
  <si>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</si>
  <si>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</si>
  <si>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</si>
  <si>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</si>
  <si>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</si>
  <si>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</si>
  <si>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</si>
  <si>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</si>
  <si>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</si>
  <si>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</si>
  <si>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</si>
  <si>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</si>
  <si>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</si>
  <si>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</si>
  <si>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</si>
  <si>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</si>
  <si>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</si>
  <si>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</si>
  <si>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</si>
  <si>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</si>
  <si>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</si>
  <si>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</si>
  <si>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</si>
  <si>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</si>
  <si>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</si>
  <si>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</si>
  <si>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</si>
  <si>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</si>
  <si>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</si>
  <si>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</si>
  <si>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</si>
  <si>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</si>
  <si>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</si>
  <si>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</si>
  <si>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</si>
  <si>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</si>
  <si>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</si>
  <si>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</si>
  <si>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</si>
  <si>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</si>
  <si>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</si>
  <si>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</si>
  <si>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</si>
  <si>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</si>
  <si>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</si>
  <si>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</si>
  <si>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</si>
  <si>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</si>
  <si>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</si>
  <si>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</si>
  <si>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</si>
  <si>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</si>
  <si>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</si>
  <si>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</si>
  <si>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</si>
  <si>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</si>
  <si>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</si>
  <si>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</si>
  <si>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</si>
  <si>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</si>
  <si>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</si>
  <si>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</si>
  <si>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</si>
  <si>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</si>
  <si>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</si>
  <si>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</si>
  <si>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</si>
  <si>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</si>
  <si>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</si>
  <si>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</si>
  <si>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</si>
  <si>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</si>
  <si>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</si>
  <si>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</si>
  <si>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</si>
  <si>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</si>
  <si>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</si>
  <si>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</si>
  <si>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</si>
  <si>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</si>
  <si>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</si>
  <si>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</si>
  <si>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</si>
  <si>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</si>
  <si>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</si>
  <si>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</si>
  <si>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</si>
  <si>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</si>
  <si>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</si>
  <si>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</si>
  <si>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</si>
  <si>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</si>
  <si>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</si>
  <si>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</si>
  <si>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</si>
  <si>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</si>
  <si>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</si>
  <si>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</si>
  <si>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</si>
  <si>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</si>
  <si>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</si>
  <si>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</si>
  <si>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</si>
  <si>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</si>
  <si>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</si>
  <si>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</si>
  <si>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</si>
  <si>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</si>
  <si>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</si>
  <si>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</si>
  <si>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</si>
  <si>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</si>
  <si>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</si>
  <si>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</si>
  <si>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</si>
  <si>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</si>
  <si>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</si>
  <si>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</si>
  <si>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</si>
  <si>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</si>
  <si>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</si>
  <si>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</si>
  <si>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</si>
  <si>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</si>
  <si>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</si>
  <si>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</si>
  <si>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</si>
  <si>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</si>
  <si>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</si>
  <si>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</si>
  <si>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</si>
  <si>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</si>
  <si>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</si>
  <si>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</si>
  <si>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</si>
  <si>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</si>
  <si>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</si>
  <si>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</si>
  <si>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</si>
  <si>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</si>
  <si>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</si>
  <si>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</si>
  <si>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</si>
  <si>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</si>
  <si>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</si>
  <si>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</si>
  <si>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</si>
  <si>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</si>
  <si>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</si>
  <si>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</si>
  <si>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</si>
  <si>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</si>
  <si>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</si>
  <si>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</si>
  <si>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</si>
  <si>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</si>
  <si>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</si>
  <si>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</si>
  <si>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</si>
  <si>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</si>
  <si>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</si>
  <si>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</si>
  <si>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</si>
  <si>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</si>
  <si>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</si>
  <si>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</si>
  <si>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</si>
  <si>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</si>
  <si>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</si>
  <si>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</si>
  <si>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</si>
  <si>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</si>
  <si>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</si>
  <si>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</si>
  <si>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</si>
  <si>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</si>
  <si>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</si>
  <si>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</si>
  <si>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</si>
  <si>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</si>
  <si>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</si>
  <si>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</si>
  <si>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</si>
  <si>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</si>
  <si>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</si>
  <si>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</si>
  <si>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</si>
  <si>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</si>
  <si>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</si>
  <si>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</si>
  <si>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</si>
  <si>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</si>
  <si>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</si>
  <si>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</si>
  <si>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</si>
  <si>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</si>
  <si>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</si>
  <si>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</si>
  <si>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</si>
  <si>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</si>
  <si>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</si>
  <si>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</si>
  <si>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</si>
  <si>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</si>
  <si>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</si>
  <si>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</si>
  <si>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</si>
  <si>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</si>
  <si>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</si>
  <si>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</si>
  <si>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</si>
  <si>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</si>
  <si>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</si>
  <si>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</si>
  <si>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</si>
  <si>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</si>
  <si>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</si>
  <si>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</si>
  <si>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</si>
  <si>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</si>
  <si>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</si>
  <si>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</si>
  <si>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</si>
  <si>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</si>
  <si>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</si>
  <si>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</si>
  <si>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</si>
  <si>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</si>
  <si>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</si>
  <si>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</si>
  <si>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</si>
  <si>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</si>
  <si>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</si>
  <si>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</si>
  <si>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</si>
  <si>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</si>
  <si>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</si>
  <si>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</si>
  <si>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</si>
  <si>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</si>
  <si>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</si>
  <si>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Patentes e impuestos</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</si>
  <si>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</si>
  <si>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</si>
  <si>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</si>
  <si>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</si>
  <si>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</si>
  <si>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</si>
  <si>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</si>
  <si>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</si>
  <si>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</si>
  <si>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</si>
  <si>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</si>
  <si>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</si>
  <si>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</si>
  <si>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</si>
  <si>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</si>
  <si>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</si>
  <si>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</si>
  <si>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</si>
  <si>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</si>
  <si>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</si>
  <si>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</si>
  <si>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</si>
  <si>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</si>
  <si>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</si>
  <si>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</si>
  <si>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</si>
  <si>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</si>
  <si>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</si>
  <si>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</si>
  <si>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</si>
  <si>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</si>
  <si>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</si>
  <si>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</si>
  <si>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</si>
  <si>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</si>
  <si>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</si>
  <si>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Sueldos y jornales no deducibles</t>
  </si>
  <si>
    <t xml:space="preserve">  CONCEPTO</t>
  </si>
  <si>
    <t xml:space="preserve"> CONCEPTO</t>
  </si>
  <si>
    <t>Capital Social</t>
  </si>
  <si>
    <t>Capital Emitido</t>
  </si>
  <si>
    <t>N°</t>
  </si>
  <si>
    <t>ACCIONISTA</t>
  </si>
  <si>
    <t>CLASE</t>
  </si>
  <si>
    <t>VOTO</t>
  </si>
  <si>
    <t xml:space="preserve">N° DE ACCIONES </t>
  </si>
  <si>
    <t xml:space="preserve">CANTIDAD ACCIONES </t>
  </si>
  <si>
    <t xml:space="preserve">MONTO </t>
  </si>
  <si>
    <t>% PARTIC.CAPITAL INTEGRADO</t>
  </si>
  <si>
    <t>Ordinaria</t>
  </si>
  <si>
    <t>Simple</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</si>
  <si>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</si>
  <si>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</si>
  <si>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</si>
  <si>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</si>
  <si>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</si>
  <si>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</si>
  <si>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</si>
  <si>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</si>
  <si>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Anticipo a Proveedores</t>
  </si>
  <si>
    <t xml:space="preserve">Reservas  </t>
  </si>
  <si>
    <t>(-) Capital a integrar</t>
  </si>
  <si>
    <t xml:space="preserve">Fondos Mutuos - Administradora de Fondos SA Gs    </t>
  </si>
  <si>
    <t>Fondos Mutuos - Administradora de Fondos SA U$</t>
  </si>
  <si>
    <t>Cuentas Activas</t>
  </si>
  <si>
    <t>Aporte p/ futuras Capitalizaciones</t>
  </si>
  <si>
    <t>Sindico</t>
  </si>
  <si>
    <t>Vision Banco Cta. Clearing Gs.</t>
  </si>
  <si>
    <t>Vision Banco Cuenta Clearing USD</t>
  </si>
  <si>
    <t>Responsabilidad CBSA</t>
  </si>
  <si>
    <t>PASIVOS CORRIENTES</t>
  </si>
  <si>
    <t>Seguros a Devengar</t>
  </si>
  <si>
    <t>Data Systems S.A.E.C.A.</t>
  </si>
  <si>
    <t>Prestamos</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</si>
  <si>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</si>
  <si>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</si>
  <si>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</si>
  <si>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</si>
  <si>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</si>
  <si>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</si>
  <si>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</si>
  <si>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</si>
  <si>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</si>
  <si>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</si>
  <si>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</si>
  <si>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</si>
  <si>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</si>
  <si>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</si>
  <si>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</si>
  <si>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</si>
  <si>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</si>
  <si>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</si>
  <si>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</si>
  <si>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</si>
  <si>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</si>
  <si>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</si>
  <si>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</si>
  <si>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</si>
  <si>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</si>
  <si>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</si>
  <si>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</si>
  <si>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</si>
  <si>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</si>
  <si>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</si>
  <si>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</si>
  <si>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</si>
  <si>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</si>
  <si>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</si>
  <si>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</si>
  <si>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</si>
  <si>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</si>
  <si>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</si>
  <si>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</si>
  <si>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</si>
  <si>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</si>
  <si>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</si>
  <si>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</si>
  <si>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</si>
  <si>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</si>
  <si>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</si>
  <si>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</si>
  <si>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</si>
  <si>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</si>
  <si>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</si>
  <si>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</si>
  <si>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</si>
  <si>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</si>
  <si>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</si>
  <si>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</si>
  <si>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</si>
  <si>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</si>
  <si>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</si>
  <si>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</si>
  <si>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</si>
  <si>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CANTIDAD VOTOS</t>
  </si>
  <si>
    <t xml:space="preserve">5.            CAPITAL Y PROPIEDAD </t>
  </si>
  <si>
    <t>AUDITOR EXTERNO INDEPENDIENTE</t>
  </si>
  <si>
    <t>Nombre:</t>
  </si>
  <si>
    <t>Dirección:</t>
  </si>
  <si>
    <t xml:space="preserve">6.            CAPITAL Y PROPIEDAD </t>
  </si>
  <si>
    <t>PERSONAS Y EMPRESAS VINCULADAS</t>
  </si>
  <si>
    <t xml:space="preserve">Director  </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</si>
  <si>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</si>
  <si>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</si>
  <si>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</si>
  <si>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</si>
  <si>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</si>
  <si>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</si>
  <si>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Vision Banco Cta. Cte. 1702601/3                  </t>
  </si>
  <si>
    <t xml:space="preserve">Recaudaciones pendientes /*Clearing                 </t>
  </si>
  <si>
    <t>    Criterios específicos de valuación.</t>
  </si>
  <si>
    <t>Efectivo neto de actividades de operación</t>
  </si>
  <si>
    <t>ESTADO DE VARIACION DEL PATRIMONIO NETO</t>
  </si>
  <si>
    <t>Intereses Pagados Repo</t>
  </si>
  <si>
    <t>Aguinaldos a pagar</t>
  </si>
  <si>
    <t>Bonos Entregados en REPO Gs.</t>
  </si>
  <si>
    <t>Utilidad / Perdida en Venta de Cartera Propia</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</si>
  <si>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</si>
  <si>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</si>
  <si>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</si>
  <si>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</si>
  <si>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</si>
  <si>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</si>
  <si>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</si>
  <si>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</si>
  <si>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Banco Itau Gs. Cta. 4.2.000783/8</t>
  </si>
  <si>
    <t xml:space="preserve">La acción que Asu Capital  Casa de Bolsa S.A., posee en la Bolsa de Valores y Productos de Asunción Sociedad Anónima (BVPASA) al 31 de marzo de 2023 se encuentra valuada al último valor negociado en el Mercado. </t>
  </si>
  <si>
    <t>Deudores Por Intermediacion</t>
  </si>
  <si>
    <t>Deudores  Por Operaciones</t>
  </si>
  <si>
    <t>Deudores Vinculados Por Facturas</t>
  </si>
  <si>
    <t xml:space="preserve"> (-) Amortización Acumulada</t>
  </si>
  <si>
    <t>Otros Pagos Adelantados por Operación</t>
  </si>
  <si>
    <t>Acreedores Menores</t>
  </si>
  <si>
    <t>Cynthia Fatecha</t>
  </si>
  <si>
    <t>Fibase S.A.</t>
  </si>
  <si>
    <t>Revauluacion Accion BVA</t>
  </si>
  <si>
    <t>Aportes a Capitalizar</t>
  </si>
  <si>
    <t>Ingresos REPO</t>
  </si>
  <si>
    <t>Recupero BVA</t>
  </si>
  <si>
    <t>Emision de Facturas por Cuenta de Terceros</t>
  </si>
  <si>
    <t>Control de Garantias Otorgadas en Facturas</t>
  </si>
  <si>
    <t>MARIA CRISTINA TROCHE NUÑEZ</t>
  </si>
  <si>
    <t>PCG AUDITORES CONSULTORES</t>
  </si>
  <si>
    <t>80020816-1</t>
  </si>
  <si>
    <t>Prócer Agustín Yegros 627 c/ Río Tebicuary</t>
  </si>
  <si>
    <t>(021) 203965</t>
  </si>
  <si>
    <t>AE Nº 30/2021</t>
  </si>
  <si>
    <t>www.asucapital.com.py</t>
  </si>
  <si>
    <t xml:space="preserve">RODRIGO GUILLERMO CALLIZO LOPEZ MOREIRA </t>
  </si>
  <si>
    <t>MANUEL MARIA FRONCIANI CASSANELLO</t>
  </si>
  <si>
    <t>GUILLERMO MARIA FRONCIANI CASSANELLO</t>
  </si>
  <si>
    <t>ESTADO DE SITUACION PATRIMONIAL O BALANCE GENERAL al 31/03/2024 presentado en forma comparativa con el ejercicio anterior cerrado el 31/03/2023.  (En guaraníes)</t>
  </si>
  <si>
    <t xml:space="preserve">CORRESPONDIENTE AL 31/03/2024 PRESENTADO EN FORMA COMPARATIVA CON EL PERIODO AL 31/03/2023 </t>
  </si>
  <si>
    <t>CORRESPONDIENTE AL 31-03-2024 PRESENTADO EN FORMA COMPARATIVA CON EL PERIODO AL 31-03-2023</t>
  </si>
  <si>
    <t>No Posee sanciones con la Superintendencia de Valores u otras entidades fiscalizadoras.</t>
  </si>
  <si>
    <t>Cuentas Pasivas</t>
  </si>
  <si>
    <t>Nucleo S.A.</t>
  </si>
  <si>
    <t>Sudameris Securities Casa de Bolsa S.A.</t>
  </si>
  <si>
    <t xml:space="preserve">PCG Auditores - Consultores                      </t>
  </si>
  <si>
    <t>Iva Costo</t>
  </si>
  <si>
    <t>Ajustes y Redondeos</t>
  </si>
  <si>
    <t>Ingreso Fondos Mutuos</t>
  </si>
  <si>
    <t>ESTADO DE SITUACION PATRIMONIAL O BALANCE GENERAL al 31/03/2024 presentado en forma comparativa con el ejercicio anterior cerrado el 31/12/2023.  (En guaraníes)</t>
  </si>
  <si>
    <t>Recudaciones a Depositar</t>
  </si>
  <si>
    <t>Anticipo a Proveedores Vinculados</t>
  </si>
  <si>
    <t>Software Informatico</t>
  </si>
  <si>
    <t>3.1. Los Estados Financieros al 31/03/2024, han sido preparados de acuerdo de acuerdo con Normas de Información Financiera emitidas por el Consejo de Contadores Públicos del Paraguay y
criterios de valuación y exposición dictados por la Superintendencia de Valores</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</si>
  <si>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</si>
  <si>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</si>
  <si>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</si>
  <si>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</si>
  <si>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</si>
  <si>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</si>
  <si>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</si>
  <si>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</si>
  <si>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</si>
  <si>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Bonos Entregados en REPO USD </t>
  </si>
  <si>
    <r>
      <rPr>
        <b/>
        <sz val="9"/>
        <color theme="1"/>
        <rFont val="Calibri"/>
        <family val="2"/>
        <scheme val="minor"/>
      </rPr>
      <t>Compañía de Seguro</t>
    </r>
    <r>
      <rPr>
        <sz val="9"/>
        <color theme="1"/>
        <rFont val="Calibri"/>
        <family val="2"/>
        <scheme val="minor"/>
      </rPr>
      <t xml:space="preserve">: SEGURIDAD S.A. CIA DE SEGUROS </t>
    </r>
  </si>
  <si>
    <r>
      <rPr>
        <b/>
        <sz val="9"/>
        <color theme="1"/>
        <rFont val="Calibri"/>
        <family val="2"/>
        <scheme val="minor"/>
      </rPr>
      <t>Número de Póliza</t>
    </r>
    <r>
      <rPr>
        <sz val="9"/>
        <color theme="1"/>
        <rFont val="Calibri"/>
        <family val="2"/>
        <scheme val="minor"/>
      </rPr>
      <t>: 25.1514.001121/0000</t>
    </r>
  </si>
  <si>
    <r>
      <rPr>
        <b/>
        <sz val="9"/>
        <color theme="1"/>
        <rFont val="Calibri"/>
        <family val="2"/>
        <scheme val="minor"/>
      </rPr>
      <t>Asegurado</t>
    </r>
    <r>
      <rPr>
        <sz val="9"/>
        <color theme="1"/>
        <rFont val="Calibri"/>
        <family val="2"/>
        <scheme val="minor"/>
      </rPr>
      <t xml:space="preserve"> : BOLSA DE VALORES Y PRODUCTOS DE ASUNCION SA </t>
    </r>
  </si>
  <si>
    <r>
      <rPr>
        <b/>
        <sz val="9"/>
        <color theme="1"/>
        <rFont val="Calibri"/>
        <family val="2"/>
        <scheme val="minor"/>
      </rPr>
      <t>Tomador</t>
    </r>
    <r>
      <rPr>
        <sz val="9"/>
        <color theme="1"/>
        <rFont val="Calibri"/>
        <family val="2"/>
        <scheme val="minor"/>
      </rPr>
      <t>: ASU CAPITAL CASA DE BOLSA SA</t>
    </r>
  </si>
  <si>
    <r>
      <rPr>
        <b/>
        <sz val="9"/>
        <color theme="1"/>
        <rFont val="Calibri"/>
        <family val="2"/>
        <scheme val="minor"/>
      </rPr>
      <t>Fecha de emisión</t>
    </r>
    <r>
      <rPr>
        <sz val="9"/>
        <color theme="1"/>
        <rFont val="Calibri"/>
        <family val="2"/>
        <scheme val="minor"/>
      </rPr>
      <t>: 12/09/2023</t>
    </r>
  </si>
  <si>
    <r>
      <rPr>
        <b/>
        <sz val="9"/>
        <color theme="1"/>
        <rFont val="Calibri"/>
        <family val="2"/>
        <scheme val="minor"/>
      </rPr>
      <t>Vigencia desde</t>
    </r>
    <r>
      <rPr>
        <sz val="9"/>
        <color theme="1"/>
        <rFont val="Calibri"/>
        <family val="2"/>
        <scheme val="minor"/>
      </rPr>
      <t>: 13/09/2023</t>
    </r>
  </si>
  <si>
    <r>
      <rPr>
        <b/>
        <sz val="9"/>
        <color theme="1"/>
        <rFont val="Calibri"/>
        <family val="2"/>
        <scheme val="minor"/>
      </rPr>
      <t>Vigencia hasta</t>
    </r>
    <r>
      <rPr>
        <sz val="9"/>
        <color theme="1"/>
        <rFont val="Calibri"/>
        <family val="2"/>
        <scheme val="minor"/>
      </rPr>
      <t>: 13/09/2024</t>
    </r>
  </si>
  <si>
    <r>
      <rPr>
        <b/>
        <sz val="9"/>
        <color theme="1"/>
        <rFont val="Calibri"/>
        <family val="2"/>
        <scheme val="minor"/>
      </rPr>
      <t>Plazo en días</t>
    </r>
    <r>
      <rPr>
        <sz val="9"/>
        <color theme="1"/>
        <rFont val="Calibri"/>
        <family val="2"/>
        <scheme val="minor"/>
      </rPr>
      <t xml:space="preserve">: 366 días </t>
    </r>
  </si>
  <si>
    <r>
      <rPr>
        <b/>
        <sz val="9"/>
        <color theme="1"/>
        <rFont val="Calibri"/>
        <family val="2"/>
        <scheme val="minor"/>
      </rPr>
      <t>Capital máximo asegurado</t>
    </r>
    <r>
      <rPr>
        <sz val="9"/>
        <color theme="1"/>
        <rFont val="Calibri"/>
        <family val="2"/>
        <scheme val="minor"/>
      </rPr>
      <t>: G. 670.093.250.-</t>
    </r>
  </si>
  <si>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</si>
  <si>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</si>
  <si>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</si>
  <si>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Vision Banco Cta. Cte. 900636563 USD.</t>
  </si>
  <si>
    <t xml:space="preserve">Banco Vision Caja de Ahorro USD. 17165774          </t>
  </si>
  <si>
    <t>Inversiones en Bonos USD.</t>
  </si>
  <si>
    <t xml:space="preserve">Inversiones en CDA USD. </t>
  </si>
  <si>
    <t>Bonos Entregados en REPO USD.</t>
  </si>
  <si>
    <t xml:space="preserve">Bonos en custodia REPO USD.    </t>
  </si>
  <si>
    <t xml:space="preserve">Intereses USD Financ a Cobrar neto devengado                     </t>
  </si>
  <si>
    <t>Sudameris Bank Caja De Ahorro USD.</t>
  </si>
  <si>
    <t>TOTALES PERIODO ANTERIOR G.</t>
  </si>
  <si>
    <t xml:space="preserve">Vision Banco Caja de Ahorro USD 17165774          </t>
  </si>
  <si>
    <t>Visión Banco Cta. Cte. 900623592</t>
  </si>
  <si>
    <t>Visión Banco Cta. Cte. 900636563 USD.</t>
  </si>
  <si>
    <t xml:space="preserve">Seguridad S.A. Compañía de Seguros </t>
  </si>
  <si>
    <t>IVA Crédito Fiscal - 10%</t>
  </si>
  <si>
    <t xml:space="preserve">Visión Banco Caja de Ahorro USD.  </t>
  </si>
  <si>
    <t>Los Estados Contables al 31/03/2024 han sido considerados y aprobados por la reunión de Directorio conforme Acta de Directorio N°64 de fecha 10 de mayo de 2024, para su remisión a la Superintendencia de Valores.</t>
  </si>
  <si>
    <t xml:space="preserve">Capital Suscripto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</si>
</sst>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quot;₲&quot;\ #,##0"/>
  </numFmts>
  <fonts count="98">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u/>
      <sz val="11"/>
      <name val="Calibri"/>
      <family val="2"/>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1"/>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0"/>
      <name val="Arial Nova"/>
      <family val="2"/>
    </font>
    <font>
      <sz val="7"/>
      <color theme="1"/>
      <name val="Arial Nova"/>
      <family val="2"/>
    </font>
    <font>
      <b/>
      <sz val="8"/>
      <color theme="1"/>
      <name val="Arial Nova"/>
      <family val="2"/>
    </font>
    <font>
      <b/>
      <u/>
      <sz val="10"/>
      <color theme="0"/>
      <name val="Arial Nova"/>
      <family val="2"/>
    </font>
    <font>
      <u/>
      <sz val="11"/>
      <color theme="10"/>
      <name val="Calibri"/>
      <family val="2"/>
      <scheme val="minor"/>
    </font>
    <font>
      <u/>
      <sz val="9"/>
      <color theme="10"/>
      <name val="Arial Nova"/>
      <family val="2"/>
    </font>
    <font>
      <b/>
      <sz val="9"/>
      <color theme="1"/>
      <name val="Calibri"/>
      <family val="2"/>
    </font>
    <font>
      <b/>
      <sz val="9"/>
      <color indexed="8"/>
      <name val="Calibri"/>
      <family val="2"/>
    </font>
    <font>
      <sz val="9"/>
      <color indexed="8"/>
      <name val="Calibri"/>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11" fillId="0" borderId="0"/>
    <xf numFmtId="43" fontId="12" fillId="0" borderId="0" applyFont="0" applyFill="0" applyBorder="0" applyAlignment="0" applyProtection="0"/>
    <xf numFmtId="164"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93" fillId="0" borderId="0" applyNumberFormat="0" applyFill="0" applyBorder="0" applyAlignment="0" applyProtection="0"/>
  </cellStyleXfs>
  <cellXfs count="389">
    <xf numFmtId="0" fontId="0" fillId="0" borderId="0" xfId="0"/>
    <xf numFmtId="0" fontId="13" fillId="0" borderId="0" xfId="0" applyFont="1"/>
    <xf numFmtId="0" fontId="14" fillId="0" borderId="0" xfId="0" applyFont="1" applyAlignment="1">
      <alignment horizontal="left" vertical="center" indent="5"/>
    </xf>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165" fontId="12" fillId="0" borderId="0" xfId="2" applyNumberFormat="1" applyFont="1" applyAlignment="1">
      <alignment horizontal="center" vertical="center"/>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2" fillId="0" borderId="0" xfId="0" applyFont="1" applyAlignment="1">
      <alignment horizontal="justify" vertical="center"/>
    </xf>
    <xf numFmtId="0" fontId="25"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center" vertical="center" wrapText="1"/>
    </xf>
    <xf numFmtId="0" fontId="28" fillId="0" borderId="0" xfId="0" applyFont="1" applyAlignment="1">
      <alignmen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1" fillId="0" borderId="0" xfId="0" applyFont="1"/>
    <xf numFmtId="0" fontId="32" fillId="0" borderId="0" xfId="0" applyFont="1"/>
    <xf numFmtId="165" fontId="32" fillId="0" borderId="0" xfId="2" applyNumberFormat="1" applyFont="1"/>
    <xf numFmtId="43" fontId="28" fillId="0" borderId="0" xfId="2" applyFont="1" applyBorder="1" applyAlignment="1">
      <alignment horizontal="right" vertical="center"/>
    </xf>
    <xf numFmtId="43" fontId="25" fillId="0" borderId="0" xfId="2" applyFont="1" applyBorder="1" applyAlignment="1">
      <alignment horizontal="right" vertical="center"/>
    </xf>
    <xf numFmtId="0" fontId="33"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4" fillId="0" borderId="0" xfId="0" applyFont="1" applyAlignment="1">
      <alignment vertical="top" wrapText="1"/>
    </xf>
    <xf numFmtId="0" fontId="34" fillId="0" borderId="3" xfId="0" applyFont="1" applyBorder="1" applyAlignment="1">
      <alignment vertical="top" wrapText="1"/>
    </xf>
    <xf numFmtId="0" fontId="3" fillId="0" borderId="2" xfId="0" applyFont="1" applyBorder="1" applyAlignment="1">
      <alignment vertical="center" wrapText="1"/>
    </xf>
    <xf numFmtId="3" fontId="33" fillId="0" borderId="0" xfId="0" applyNumberFormat="1" applyFont="1"/>
    <xf numFmtId="0" fontId="35" fillId="0" borderId="8" xfId="0" applyFont="1" applyBorder="1" applyAlignment="1">
      <alignment vertical="center" wrapText="1"/>
    </xf>
    <xf numFmtId="0" fontId="10" fillId="0" borderId="1" xfId="0" applyFont="1" applyBorder="1" applyAlignment="1">
      <alignment vertical="center" wrapText="1"/>
    </xf>
    <xf numFmtId="164"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164"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30" fillId="0" borderId="0" xfId="0" applyFont="1" applyAlignment="1">
      <alignment horizontal="right" vertical="center"/>
    </xf>
    <xf numFmtId="0" fontId="36" fillId="0" borderId="0" xfId="0" applyFont="1"/>
    <xf numFmtId="0" fontId="37" fillId="0" borderId="0" xfId="0" applyFont="1"/>
    <xf numFmtId="3" fontId="32" fillId="0" borderId="0" xfId="0" applyNumberFormat="1" applyFont="1"/>
    <xf numFmtId="0" fontId="38" fillId="0" borderId="0" xfId="0" applyFont="1"/>
    <xf numFmtId="165" fontId="32" fillId="0" borderId="0" xfId="0" applyNumberFormat="1" applyFont="1"/>
    <xf numFmtId="1" fontId="32"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0" fontId="39" fillId="2" borderId="15" xfId="0" applyFont="1" applyFill="1" applyBorder="1" applyAlignment="1">
      <alignment horizontal="center" vertical="center"/>
    </xf>
    <xf numFmtId="0" fontId="40" fillId="2" borderId="1" xfId="0" applyFont="1" applyFill="1" applyBorder="1" applyAlignment="1">
      <alignment horizontal="center" wrapText="1"/>
    </xf>
    <xf numFmtId="0" fontId="41" fillId="2" borderId="1"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28" fillId="0" borderId="1" xfId="0" applyFont="1" applyBorder="1" applyAlignment="1">
      <alignment horizontal="right" vertical="center" wrapText="1"/>
    </xf>
    <xf numFmtId="3" fontId="25" fillId="0" borderId="1" xfId="0" applyNumberFormat="1" applyFont="1" applyBorder="1" applyAlignment="1">
      <alignment horizontal="right" vertical="center" wrapText="1"/>
    </xf>
    <xf numFmtId="0" fontId="43"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165" fontId="28" fillId="0" borderId="1" xfId="2" applyNumberFormat="1" applyFont="1" applyFill="1" applyBorder="1" applyAlignment="1">
      <alignment horizontal="right" vertical="center" wrapText="1"/>
    </xf>
    <xf numFmtId="0" fontId="39" fillId="2" borderId="16" xfId="0" applyFont="1" applyFill="1" applyBorder="1" applyAlignment="1">
      <alignment horizontal="center" vertical="center"/>
    </xf>
    <xf numFmtId="0" fontId="39" fillId="2" borderId="1" xfId="0" applyFont="1" applyFill="1" applyBorder="1" applyAlignment="1">
      <alignment horizontal="center" vertical="center"/>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0" fontId="39" fillId="2" borderId="1" xfId="0" applyFont="1" applyFill="1" applyBorder="1" applyAlignment="1">
      <alignment vertical="center" wrapText="1"/>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5" fillId="0" borderId="1" xfId="0" applyFont="1" applyBorder="1" applyAlignment="1">
      <alignment horizontal="right" vertical="center" wrapText="1"/>
    </xf>
    <xf numFmtId="0" fontId="39" fillId="3" borderId="1" xfId="0" applyFont="1" applyFill="1" applyBorder="1" applyAlignment="1">
      <alignment horizontal="center" vertical="center" wrapText="1"/>
    </xf>
    <xf numFmtId="0" fontId="42" fillId="2" borderId="1" xfId="0" applyFont="1" applyFill="1" applyBorder="1" applyAlignment="1">
      <alignment horizontal="center"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4"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4"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45" fillId="2" borderId="1" xfId="0" applyFont="1" applyFill="1" applyBorder="1" applyAlignment="1">
      <alignment horizontal="center" vertical="center" wrapText="1"/>
    </xf>
    <xf numFmtId="0" fontId="24" fillId="0" borderId="1" xfId="0" applyFont="1" applyBorder="1" applyAlignment="1">
      <alignment horizontal="left" vertical="center" wrapText="1"/>
    </xf>
    <xf numFmtId="4" fontId="46" fillId="0" borderId="1" xfId="0" applyNumberFormat="1" applyFont="1" applyBorder="1" applyAlignment="1">
      <alignment horizontal="center" vertical="center" wrapText="1"/>
    </xf>
    <xf numFmtId="3" fontId="46" fillId="0" borderId="1" xfId="0" applyNumberFormat="1" applyFont="1" applyBorder="1" applyAlignment="1">
      <alignment horizontal="center" vertical="center" wrapText="1"/>
    </xf>
    <xf numFmtId="0" fontId="47" fillId="0" borderId="1" xfId="0" applyFont="1" applyBorder="1" applyAlignment="1">
      <alignment vertical="center" wrapText="1"/>
    </xf>
    <xf numFmtId="0" fontId="39" fillId="2" borderId="1" xfId="0" applyFont="1" applyFill="1" applyBorder="1" applyAlignment="1">
      <alignment vertical="center"/>
    </xf>
    <xf numFmtId="0" fontId="0" fillId="0" borderId="0" xfId="0" applyAlignment="1">
      <alignment horizontal="right"/>
    </xf>
    <xf numFmtId="0" fontId="13" fillId="0" borderId="0" xfId="0" applyFont="1" applyAlignment="1">
      <alignment horizontal="right"/>
    </xf>
    <xf numFmtId="0" fontId="25" fillId="5"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vertical="center" wrapText="1"/>
    </xf>
    <xf numFmtId="0" fontId="28" fillId="5" borderId="1" xfId="0" applyFont="1" applyFill="1" applyBorder="1" applyAlignment="1">
      <alignment horizontal="right" vertical="center" wrapText="1"/>
    </xf>
    <xf numFmtId="0" fontId="49" fillId="2" borderId="1" xfId="0" applyFont="1" applyFill="1" applyBorder="1" applyAlignment="1">
      <alignment vertical="center"/>
    </xf>
    <xf numFmtId="0" fontId="45" fillId="2" borderId="1" xfId="0" applyFont="1" applyFill="1" applyBorder="1" applyAlignment="1">
      <alignment horizontal="center" vertical="center"/>
    </xf>
    <xf numFmtId="0" fontId="50" fillId="4" borderId="1" xfId="0" applyFont="1" applyFill="1" applyBorder="1" applyAlignment="1">
      <alignment vertical="center"/>
    </xf>
    <xf numFmtId="3" fontId="50" fillId="4" borderId="1" xfId="0" applyNumberFormat="1" applyFont="1" applyFill="1" applyBorder="1" applyAlignment="1">
      <alignment horizontal="right" vertical="center"/>
    </xf>
    <xf numFmtId="0" fontId="51" fillId="0" borderId="1" xfId="0" applyFont="1" applyBorder="1" applyAlignment="1">
      <alignment vertical="center"/>
    </xf>
    <xf numFmtId="0" fontId="52" fillId="0" borderId="1" xfId="0" applyFont="1" applyBorder="1" applyAlignment="1">
      <alignment horizontal="right" vertical="center"/>
    </xf>
    <xf numFmtId="0" fontId="53" fillId="0" borderId="1" xfId="0" applyFont="1" applyBorder="1" applyAlignment="1">
      <alignment vertical="center"/>
    </xf>
    <xf numFmtId="3" fontId="53" fillId="0" borderId="1" xfId="0" applyNumberFormat="1"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3" fontId="50" fillId="0" borderId="1" xfId="0" applyNumberFormat="1" applyFont="1" applyBorder="1" applyAlignment="1">
      <alignment horizontal="right" vertical="center"/>
    </xf>
    <xf numFmtId="0" fontId="50" fillId="0" borderId="1" xfId="0" applyFont="1" applyBorder="1" applyAlignment="1">
      <alignment horizontal="right" vertical="center"/>
    </xf>
    <xf numFmtId="0" fontId="50" fillId="0" borderId="1" xfId="0" applyFont="1" applyBorder="1" applyAlignment="1">
      <alignment vertical="center"/>
    </xf>
    <xf numFmtId="0" fontId="0" fillId="0" borderId="0" xfId="0" applyAlignment="1">
      <alignment horizontal="left"/>
    </xf>
    <xf numFmtId="3" fontId="7" fillId="0" borderId="1" xfId="0" applyNumberFormat="1" applyFont="1" applyBorder="1" applyAlignment="1">
      <alignment horizontal="right" vertical="center" wrapText="1"/>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20" xfId="0" applyFont="1" applyBorder="1" applyAlignment="1">
      <alignment vertical="center" wrapText="1"/>
    </xf>
    <xf numFmtId="0" fontId="5" fillId="0" borderId="16" xfId="0" applyFont="1" applyBorder="1" applyAlignment="1">
      <alignment horizontal="right" vertical="center" wrapText="1"/>
    </xf>
    <xf numFmtId="3" fontId="3" fillId="0" borderId="21" xfId="0" applyNumberFormat="1" applyFont="1" applyBorder="1" applyAlignment="1">
      <alignment horizontal="right" vertical="center" wrapText="1"/>
    </xf>
    <xf numFmtId="3" fontId="5" fillId="0" borderId="21" xfId="0" applyNumberFormat="1" applyFont="1" applyBorder="1" applyAlignment="1">
      <alignment horizontal="right" vertical="center" wrapText="1"/>
    </xf>
    <xf numFmtId="0" fontId="5" fillId="0" borderId="21" xfId="0" applyFont="1" applyBorder="1" applyAlignment="1">
      <alignment horizontal="right" vertical="center" wrapText="1"/>
    </xf>
    <xf numFmtId="0" fontId="3" fillId="0" borderId="21" xfId="0" applyFont="1" applyBorder="1" applyAlignment="1">
      <alignment horizontal="right" vertical="center" wrapText="1"/>
    </xf>
    <xf numFmtId="0" fontId="34" fillId="0" borderId="21" xfId="0" applyFont="1" applyBorder="1" applyAlignment="1">
      <alignment vertical="top" wrapText="1"/>
    </xf>
    <xf numFmtId="3" fontId="3" fillId="0" borderId="22" xfId="0" applyNumberFormat="1" applyFont="1" applyBorder="1" applyAlignment="1">
      <alignment horizontal="right" vertical="center" wrapText="1"/>
    </xf>
    <xf numFmtId="4" fontId="48" fillId="0" borderId="1" xfId="0" applyNumberFormat="1" applyFont="1" applyBorder="1" applyAlignment="1">
      <alignment vertical="top" wrapText="1"/>
    </xf>
    <xf numFmtId="3" fontId="48" fillId="0" borderId="1" xfId="0" applyNumberFormat="1" applyFont="1" applyBorder="1" applyAlignment="1">
      <alignment vertical="top" wrapText="1"/>
    </xf>
    <xf numFmtId="4" fontId="47" fillId="0" borderId="1" xfId="0" applyNumberFormat="1" applyFont="1" applyBorder="1" applyAlignment="1">
      <alignment horizontal="center" vertical="center" wrapText="1"/>
    </xf>
    <xf numFmtId="165" fontId="25" fillId="0" borderId="0" xfId="0" applyNumberFormat="1" applyFont="1" applyAlignment="1">
      <alignment horizontal="right" vertical="center"/>
    </xf>
    <xf numFmtId="0" fontId="22" fillId="0" borderId="0" xfId="0" applyFont="1" applyAlignment="1">
      <alignment horizontal="left" vertical="center"/>
    </xf>
    <xf numFmtId="0" fontId="54" fillId="0" borderId="0" xfId="0" applyFont="1"/>
    <xf numFmtId="0" fontId="55" fillId="0" borderId="0" xfId="0" applyFont="1"/>
    <xf numFmtId="0" fontId="56" fillId="0" borderId="0" xfId="0" applyFont="1" applyAlignment="1">
      <alignment wrapText="1"/>
    </xf>
    <xf numFmtId="3" fontId="5" fillId="0" borderId="3" xfId="0" applyNumberFormat="1" applyFont="1" applyBorder="1" applyAlignment="1">
      <alignment vertical="center" wrapText="1"/>
    </xf>
    <xf numFmtId="3" fontId="34"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4" fontId="48" fillId="0" borderId="1" xfId="0" applyNumberFormat="1" applyFont="1" applyBorder="1" applyAlignment="1">
      <alignment horizontal="center" vertical="top" wrapText="1"/>
    </xf>
    <xf numFmtId="0" fontId="66" fillId="0" borderId="0" xfId="0" applyFont="1" applyAlignment="1">
      <alignment horizontal="justify" vertical="center"/>
    </xf>
    <xf numFmtId="0" fontId="64" fillId="0" borderId="1" xfId="0" applyFont="1" applyBorder="1" applyAlignment="1">
      <alignment horizontal="center" vertical="center"/>
    </xf>
    <xf numFmtId="0" fontId="64"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4" fillId="0" borderId="1" xfId="0" applyFont="1" applyBorder="1" applyAlignment="1">
      <alignment vertical="center"/>
    </xf>
    <xf numFmtId="165" fontId="64" fillId="0" borderId="1" xfId="2" applyNumberFormat="1" applyFont="1" applyFill="1" applyBorder="1" applyAlignment="1">
      <alignment horizontal="right" vertical="center" wrapText="1"/>
    </xf>
    <xf numFmtId="165" fontId="64" fillId="0" borderId="1" xfId="2" applyNumberFormat="1" applyFont="1" applyFill="1" applyBorder="1" applyAlignment="1">
      <alignment horizontal="right" vertical="center"/>
    </xf>
    <xf numFmtId="0" fontId="66" fillId="0" borderId="0" xfId="0" applyFont="1" applyAlignment="1">
      <alignment vertical="center"/>
    </xf>
    <xf numFmtId="0" fontId="68" fillId="0" borderId="1" xfId="0" applyFont="1" applyBorder="1" applyAlignment="1">
      <alignment horizontal="center" vertical="center" wrapText="1"/>
    </xf>
    <xf numFmtId="0" fontId="66" fillId="0" borderId="1" xfId="0" applyFont="1" applyBorder="1" applyAlignment="1">
      <alignment horizontal="center" vertical="center" wrapText="1"/>
    </xf>
    <xf numFmtId="3" fontId="8" fillId="0" borderId="1" xfId="0" applyNumberFormat="1" applyFont="1" applyBorder="1" applyAlignment="1">
      <alignment horizontal="right" vertical="center" wrapText="1"/>
    </xf>
    <xf numFmtId="0" fontId="66" fillId="0" borderId="1" xfId="0" applyFont="1" applyBorder="1" applyAlignment="1">
      <alignment horizontal="justify" vertical="center" wrapText="1"/>
    </xf>
    <xf numFmtId="3" fontId="66" fillId="0" borderId="1" xfId="0" applyNumberFormat="1" applyFont="1" applyBorder="1" applyAlignment="1">
      <alignment horizontal="right" vertical="center" wrapText="1"/>
    </xf>
    <xf numFmtId="0" fontId="8" fillId="0" borderId="1" xfId="0" applyFont="1" applyBorder="1" applyAlignment="1">
      <alignment horizontal="right" vertical="center" wrapText="1"/>
    </xf>
    <xf numFmtId="0" fontId="22" fillId="0" borderId="0" xfId="0" applyFont="1" applyAlignment="1">
      <alignment horizontal="center" vertical="center"/>
    </xf>
    <xf numFmtId="0" fontId="74" fillId="6" borderId="0" xfId="0" applyFont="1" applyFill="1" applyAlignment="1">
      <alignment vertical="center"/>
    </xf>
    <xf numFmtId="0" fontId="74" fillId="0" borderId="0" xfId="0" applyFont="1" applyAlignment="1">
      <alignment vertical="center"/>
    </xf>
    <xf numFmtId="0" fontId="75" fillId="0" borderId="0" xfId="0" applyFont="1" applyAlignment="1">
      <alignment vertical="center"/>
    </xf>
    <xf numFmtId="0" fontId="74" fillId="0" borderId="0" xfId="0" applyFont="1" applyAlignment="1">
      <alignment horizontal="left" vertical="center"/>
    </xf>
    <xf numFmtId="0" fontId="0" fillId="6" borderId="0" xfId="0" applyFill="1"/>
    <xf numFmtId="0" fontId="75" fillId="0" borderId="0" xfId="0" applyFont="1" applyAlignment="1">
      <alignment horizontal="left"/>
    </xf>
    <xf numFmtId="0" fontId="75" fillId="0" borderId="0" xfId="0" applyFont="1"/>
    <xf numFmtId="0" fontId="75" fillId="0" borderId="0" xfId="0" applyFont="1" applyAlignment="1">
      <alignment horizontal="left" wrapText="1"/>
    </xf>
    <xf numFmtId="0" fontId="20" fillId="0" borderId="0" xfId="0" applyFont="1"/>
    <xf numFmtId="0" fontId="74" fillId="0" borderId="0" xfId="0" applyFont="1" applyAlignment="1">
      <alignment horizontal="left"/>
    </xf>
    <xf numFmtId="0" fontId="73" fillId="0" borderId="0" xfId="0" applyFont="1" applyAlignment="1">
      <alignment horizontal="left" wrapText="1"/>
    </xf>
    <xf numFmtId="0" fontId="78" fillId="0" borderId="0" xfId="0" applyFont="1" applyAlignment="1">
      <alignment horizontal="justify" vertical="center"/>
    </xf>
    <xf numFmtId="0" fontId="80" fillId="0" borderId="0" xfId="0" applyFont="1"/>
    <xf numFmtId="0" fontId="80" fillId="0" borderId="0" xfId="0" applyFont="1" applyAlignment="1">
      <alignment horizontal="justify" vertical="center"/>
    </xf>
    <xf numFmtId="0" fontId="80" fillId="0" borderId="0" xfId="0" applyFont="1" applyAlignment="1">
      <alignment horizontal="left" vertical="center"/>
    </xf>
    <xf numFmtId="0" fontId="78" fillId="0" borderId="0" xfId="0" applyFont="1" applyAlignment="1">
      <alignment horizontal="left" vertical="center"/>
    </xf>
    <xf numFmtId="0" fontId="78" fillId="0" borderId="0" xfId="0" applyFont="1"/>
    <xf numFmtId="0" fontId="83" fillId="0" borderId="0" xfId="0" applyFont="1"/>
    <xf numFmtId="0" fontId="78" fillId="0" borderId="0" xfId="0" applyFont="1" applyAlignment="1">
      <alignment vertical="center"/>
    </xf>
    <xf numFmtId="0" fontId="84" fillId="0" borderId="0" xfId="0" applyFont="1" applyAlignment="1">
      <alignment vertical="center"/>
    </xf>
    <xf numFmtId="3" fontId="80" fillId="0" borderId="0" xfId="0" applyNumberFormat="1" applyFont="1"/>
    <xf numFmtId="0" fontId="78" fillId="0" borderId="0" xfId="0" applyFont="1" applyAlignment="1">
      <alignment horizontal="left" wrapText="1"/>
    </xf>
    <xf numFmtId="165" fontId="80" fillId="0" borderId="5" xfId="2" applyNumberFormat="1" applyFont="1" applyFill="1" applyBorder="1" applyAlignment="1">
      <alignment horizontal="right" vertical="center"/>
    </xf>
    <xf numFmtId="165" fontId="86" fillId="0" borderId="0" xfId="2" applyNumberFormat="1" applyFont="1" applyFill="1" applyBorder="1" applyAlignment="1">
      <alignment horizontal="right" vertical="center"/>
    </xf>
    <xf numFmtId="49" fontId="80" fillId="0" borderId="14" xfId="0" applyNumberFormat="1" applyFont="1" applyBorder="1" applyAlignment="1">
      <alignment horizontal="left" vertical="center" indent="5"/>
    </xf>
    <xf numFmtId="0" fontId="84" fillId="0" borderId="0" xfId="0" applyFont="1" applyAlignment="1">
      <alignment horizontal="justify" vertical="center"/>
    </xf>
    <xf numFmtId="0" fontId="57" fillId="0" borderId="0" xfId="0" applyFont="1" applyAlignment="1">
      <alignment vertical="center"/>
    </xf>
    <xf numFmtId="0" fontId="78" fillId="6" borderId="0" xfId="0" applyFont="1" applyFill="1" applyAlignment="1">
      <alignment horizontal="left" vertical="center" indent="4"/>
    </xf>
    <xf numFmtId="0" fontId="78" fillId="6" borderId="0" xfId="0" applyFont="1" applyFill="1"/>
    <xf numFmtId="3" fontId="78" fillId="6" borderId="0" xfId="0" applyNumberFormat="1" applyFont="1" applyFill="1"/>
    <xf numFmtId="168" fontId="75" fillId="0" borderId="1" xfId="0" applyNumberFormat="1" applyFont="1" applyBorder="1" applyAlignment="1">
      <alignment horizontal="right" vertical="center"/>
    </xf>
    <xf numFmtId="0" fontId="77" fillId="5" borderId="17" xfId="0" applyFont="1" applyFill="1" applyBorder="1"/>
    <xf numFmtId="0" fontId="77" fillId="5" borderId="19" xfId="0" applyFont="1" applyFill="1" applyBorder="1"/>
    <xf numFmtId="0" fontId="76" fillId="5" borderId="19" xfId="0" applyFont="1" applyFill="1" applyBorder="1" applyAlignment="1">
      <alignment horizontal="right"/>
    </xf>
    <xf numFmtId="0" fontId="90" fillId="0" borderId="1" xfId="0" applyFont="1" applyBorder="1" applyAlignment="1">
      <alignment horizontal="center"/>
    </xf>
    <xf numFmtId="0" fontId="90" fillId="0" borderId="1" xfId="0" applyFont="1" applyBorder="1"/>
    <xf numFmtId="164" fontId="90" fillId="0" borderId="1" xfId="3" applyFont="1" applyBorder="1"/>
    <xf numFmtId="10" fontId="90" fillId="0" borderId="1" xfId="7" applyNumberFormat="1" applyFont="1" applyBorder="1" applyAlignment="1">
      <alignment horizontal="center"/>
    </xf>
    <xf numFmtId="164" fontId="91" fillId="5" borderId="19" xfId="3" applyFont="1" applyFill="1" applyBorder="1"/>
    <xf numFmtId="164" fontId="91" fillId="5" borderId="19" xfId="0" applyNumberFormat="1" applyFont="1" applyFill="1" applyBorder="1"/>
    <xf numFmtId="10" fontId="91" fillId="5" borderId="18" xfId="0" applyNumberFormat="1" applyFont="1" applyFill="1" applyBorder="1" applyAlignment="1">
      <alignment horizontal="center"/>
    </xf>
    <xf numFmtId="0" fontId="74" fillId="0" borderId="0" xfId="0" applyFont="1"/>
    <xf numFmtId="0" fontId="85" fillId="0" borderId="0" xfId="0" applyFont="1"/>
    <xf numFmtId="0" fontId="0" fillId="0" borderId="0" xfId="0" applyAlignment="1">
      <alignment wrapText="1"/>
    </xf>
    <xf numFmtId="0" fontId="80" fillId="0" borderId="0" xfId="0" applyFont="1" applyAlignment="1">
      <alignment wrapText="1"/>
    </xf>
    <xf numFmtId="49" fontId="80" fillId="0" borderId="14" xfId="0" applyNumberFormat="1" applyFont="1" applyBorder="1" applyAlignment="1">
      <alignment horizontal="left" vertical="center" wrapText="1" indent="5"/>
    </xf>
    <xf numFmtId="0" fontId="32" fillId="0" borderId="0" xfId="0" applyFont="1" applyAlignment="1">
      <alignment wrapText="1"/>
    </xf>
    <xf numFmtId="0" fontId="51"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85" fillId="0" borderId="0" xfId="0" applyFont="1" applyAlignment="1">
      <alignment horizontal="left" wrapText="1"/>
    </xf>
    <xf numFmtId="0" fontId="0" fillId="0" borderId="20" xfId="0" applyBorder="1" applyAlignment="1">
      <alignment horizontal="right"/>
    </xf>
    <xf numFmtId="0" fontId="22" fillId="0" borderId="20" xfId="0" applyFont="1" applyBorder="1" applyAlignment="1">
      <alignment horizontal="right" vertical="center"/>
    </xf>
    <xf numFmtId="0" fontId="0" fillId="0" borderId="42" xfId="0" applyBorder="1"/>
    <xf numFmtId="0" fontId="23" fillId="0" borderId="20" xfId="0" applyFont="1" applyBorder="1" applyAlignment="1">
      <alignment horizontal="right" vertical="center"/>
    </xf>
    <xf numFmtId="0" fontId="23" fillId="0" borderId="0" xfId="0" applyFont="1" applyAlignment="1">
      <alignment horizontal="left" vertical="center"/>
    </xf>
    <xf numFmtId="0" fontId="0" fillId="0" borderId="43" xfId="0" applyBorder="1" applyAlignment="1">
      <alignment horizontal="right"/>
    </xf>
    <xf numFmtId="0" fontId="0" fillId="0" borderId="24" xfId="0" applyBorder="1"/>
    <xf numFmtId="0" fontId="0" fillId="0" borderId="44"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0" fontId="48" fillId="0" borderId="0" xfId="0" applyFont="1"/>
    <xf numFmtId="0" fontId="94" fillId="0" borderId="0" xfId="8" applyFont="1" applyAlignment="1">
      <alignment vertical="center"/>
    </xf>
    <xf numFmtId="0" fontId="89" fillId="2" borderId="0" xfId="0" applyFont="1" applyFill="1" applyAlignment="1">
      <alignment horizontal="center" vertical="center"/>
    </xf>
    <xf numFmtId="0" fontId="89" fillId="2" borderId="24" xfId="0" applyFont="1" applyFill="1" applyBorder="1" applyAlignment="1">
      <alignment horizontal="center" vertical="center" wrapText="1"/>
    </xf>
    <xf numFmtId="0" fontId="89" fillId="2" borderId="0" xfId="0" applyFont="1" applyFill="1" applyAlignment="1">
      <alignment horizontal="center" vertical="center" wrapText="1"/>
    </xf>
    <xf numFmtId="164" fontId="5" fillId="0" borderId="3" xfId="3" applyFont="1" applyBorder="1" applyAlignment="1">
      <alignment horizontal="right" vertical="center" wrapText="1"/>
    </xf>
    <xf numFmtId="3" fontId="49" fillId="2" borderId="1" xfId="0" applyNumberFormat="1" applyFont="1" applyFill="1" applyBorder="1" applyAlignment="1">
      <alignment horizontal="center" vertical="center" wrapText="1"/>
    </xf>
    <xf numFmtId="0" fontId="80"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9" fillId="0" borderId="10" xfId="3" applyNumberFormat="1" applyFont="1" applyBorder="1" applyAlignment="1">
      <alignment vertical="center" wrapText="1"/>
    </xf>
    <xf numFmtId="0" fontId="69" fillId="2" borderId="32" xfId="0" applyFont="1" applyFill="1" applyBorder="1" applyAlignment="1">
      <alignment horizontal="center" vertical="center" wrapText="1"/>
    </xf>
    <xf numFmtId="0" fontId="72" fillId="2" borderId="40" xfId="0" applyFont="1" applyFill="1" applyBorder="1" applyAlignment="1">
      <alignment horizontal="center" vertical="center"/>
    </xf>
    <xf numFmtId="0" fontId="72" fillId="2" borderId="41" xfId="0" applyFont="1" applyFill="1" applyBorder="1" applyAlignment="1">
      <alignment horizontal="center" vertical="center"/>
    </xf>
    <xf numFmtId="0" fontId="72" fillId="2" borderId="20" xfId="0" applyFont="1" applyFill="1" applyBorder="1" applyAlignment="1">
      <alignment horizontal="center" vertical="center"/>
    </xf>
    <xf numFmtId="0" fontId="72" fillId="2" borderId="0" xfId="0" applyFont="1" applyFill="1" applyAlignment="1">
      <alignment horizontal="center" vertical="center"/>
    </xf>
    <xf numFmtId="0" fontId="72" fillId="2" borderId="42" xfId="0" applyFont="1" applyFill="1" applyBorder="1" applyAlignment="1">
      <alignment horizontal="center" vertical="center"/>
    </xf>
    <xf numFmtId="0" fontId="72" fillId="2" borderId="43" xfId="0" applyFont="1" applyFill="1" applyBorder="1" applyAlignment="1">
      <alignment horizontal="center" vertical="center"/>
    </xf>
    <xf numFmtId="0" fontId="72" fillId="2" borderId="24" xfId="0" applyFont="1" applyFill="1" applyBorder="1" applyAlignment="1">
      <alignment horizontal="center" vertical="center"/>
    </xf>
    <xf numFmtId="0" fontId="72" fillId="2" borderId="44" xfId="0" applyFont="1" applyFill="1" applyBorder="1" applyAlignment="1">
      <alignment horizontal="center" vertical="center"/>
    </xf>
    <xf numFmtId="0" fontId="75" fillId="0" borderId="0" xfId="0" applyFont="1" applyAlignment="1">
      <alignment horizontal="left" wrapText="1"/>
    </xf>
    <xf numFmtId="0" fontId="75" fillId="0" borderId="0" xfId="0" applyFont="1" applyAlignment="1">
      <alignment horizontal="left" vertical="center" wrapText="1"/>
    </xf>
    <xf numFmtId="0" fontId="88" fillId="2" borderId="20" xfId="0" applyFont="1" applyFill="1" applyBorder="1" applyAlignment="1">
      <alignment horizontal="center" vertical="center"/>
    </xf>
    <xf numFmtId="0" fontId="88" fillId="2" borderId="0" xfId="0" applyFont="1" applyFill="1" applyAlignment="1">
      <alignment horizontal="center" vertical="center"/>
    </xf>
    <xf numFmtId="0" fontId="74" fillId="0" borderId="0" xfId="0" applyFont="1" applyAlignment="1">
      <alignment horizontal="left" vertical="center" wrapText="1"/>
    </xf>
    <xf numFmtId="0" fontId="85" fillId="0" borderId="0" xfId="0" applyFont="1" applyAlignment="1">
      <alignment horizontal="left" wrapText="1"/>
    </xf>
    <xf numFmtId="0" fontId="64" fillId="0" borderId="0" xfId="0" applyFont="1" applyAlignment="1">
      <alignment horizontal="center" vertical="center"/>
    </xf>
    <xf numFmtId="0" fontId="58" fillId="0" borderId="0" xfId="0" applyFont="1" applyAlignment="1">
      <alignment horizontal="left" vertical="center" wrapText="1"/>
    </xf>
    <xf numFmtId="0" fontId="75" fillId="0" borderId="0" xfId="0" applyFont="1" applyAlignment="1">
      <alignment horizontal="left" vertical="center"/>
    </xf>
    <xf numFmtId="0" fontId="85" fillId="0" borderId="0" xfId="0" applyFont="1" applyAlignment="1">
      <alignment horizontal="left"/>
    </xf>
    <xf numFmtId="0" fontId="75" fillId="0" borderId="0" xfId="0" applyFont="1" applyAlignment="1">
      <alignment horizontal="left"/>
    </xf>
    <xf numFmtId="0" fontId="75" fillId="0" borderId="17" xfId="0" applyFont="1" applyBorder="1" applyAlignment="1">
      <alignment horizontal="left"/>
    </xf>
    <xf numFmtId="0" fontId="75" fillId="0" borderId="18" xfId="0" applyFont="1" applyBorder="1" applyAlignment="1">
      <alignment horizontal="left"/>
    </xf>
    <xf numFmtId="0" fontId="74" fillId="0" borderId="0" xfId="0" applyFont="1" applyAlignment="1">
      <alignment horizontal="left"/>
    </xf>
    <xf numFmtId="0" fontId="0" fillId="0" borderId="0" xfId="0"/>
    <xf numFmtId="0" fontId="78" fillId="6" borderId="0" xfId="0" applyFont="1" applyFill="1" applyAlignment="1">
      <alignment horizontal="left" vertical="center"/>
    </xf>
    <xf numFmtId="0" fontId="60" fillId="2" borderId="30" xfId="0" applyFont="1" applyFill="1" applyBorder="1" applyAlignment="1">
      <alignment horizontal="center" vertical="center" wrapText="1"/>
    </xf>
    <xf numFmtId="0" fontId="60" fillId="2" borderId="10" xfId="0" applyFont="1" applyFill="1" applyBorder="1" applyAlignment="1">
      <alignment horizontal="center" vertical="center" wrapText="1"/>
    </xf>
    <xf numFmtId="0" fontId="60" fillId="2" borderId="31" xfId="0" applyFont="1" applyFill="1" applyBorder="1" applyAlignment="1">
      <alignment horizontal="center" vertical="center" wrapText="1"/>
    </xf>
    <xf numFmtId="0" fontId="60" fillId="2" borderId="32" xfId="0" applyFont="1" applyFill="1" applyBorder="1" applyAlignment="1">
      <alignment horizontal="center" vertical="center" wrapText="1"/>
    </xf>
    <xf numFmtId="0" fontId="60" fillId="2" borderId="33" xfId="0" applyFont="1" applyFill="1" applyBorder="1" applyAlignment="1">
      <alignment horizontal="center" vertical="center" wrapText="1"/>
    </xf>
    <xf numFmtId="0" fontId="60" fillId="2" borderId="34" xfId="0" applyFont="1" applyFill="1" applyBorder="1" applyAlignment="1">
      <alignment horizontal="center" vertical="center" wrapText="1"/>
    </xf>
    <xf numFmtId="0" fontId="60" fillId="2" borderId="35" xfId="0" applyFont="1" applyFill="1" applyBorder="1" applyAlignment="1">
      <alignment horizontal="center" vertical="center" wrapText="1"/>
    </xf>
    <xf numFmtId="0" fontId="60" fillId="2" borderId="36" xfId="0" applyFont="1" applyFill="1" applyBorder="1" applyAlignment="1">
      <alignment horizontal="center" vertical="center" wrapText="1"/>
    </xf>
    <xf numFmtId="0" fontId="61" fillId="0" borderId="0" xfId="0" applyFont="1" applyAlignment="1">
      <alignment horizontal="center" vertical="center" wrapText="1"/>
    </xf>
    <xf numFmtId="0" fontId="60" fillId="2" borderId="37" xfId="0" applyFont="1" applyFill="1" applyBorder="1" applyAlignment="1">
      <alignment horizontal="center" vertical="center" wrapText="1"/>
    </xf>
    <xf numFmtId="0" fontId="60" fillId="2" borderId="38" xfId="0" applyFont="1" applyFill="1" applyBorder="1" applyAlignment="1">
      <alignment horizontal="center" vertical="center" wrapText="1"/>
    </xf>
    <xf numFmtId="0" fontId="59" fillId="2" borderId="30" xfId="0" applyFont="1" applyFill="1" applyBorder="1" applyAlignment="1">
      <alignment vertical="center" wrapText="1"/>
    </xf>
    <xf numFmtId="0" fontId="59" fillId="2" borderId="1" xfId="0" applyFont="1" applyFill="1" applyBorder="1" applyAlignment="1">
      <alignment vertical="center" wrapText="1"/>
    </xf>
    <xf numFmtId="0" fontId="49" fillId="2" borderId="30"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49" fillId="2" borderId="25" xfId="0" applyFont="1" applyFill="1" applyBorder="1" applyAlignment="1">
      <alignment horizontal="center" vertical="center" wrapText="1"/>
    </xf>
    <xf numFmtId="0" fontId="49" fillId="2"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6"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7"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8"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3"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22" xfId="0" applyNumberFormat="1" applyFont="1" applyBorder="1" applyAlignment="1">
      <alignment horizontal="right" vertical="center" wrapText="1"/>
    </xf>
    <xf numFmtId="0" fontId="59" fillId="2" borderId="29" xfId="0" applyFont="1" applyFill="1" applyBorder="1" applyAlignment="1">
      <alignment vertical="center" wrapText="1"/>
    </xf>
    <xf numFmtId="0" fontId="59" fillId="2" borderId="8" xfId="0" applyFont="1" applyFill="1" applyBorder="1" applyAlignment="1">
      <alignment vertical="center" wrapText="1"/>
    </xf>
    <xf numFmtId="0" fontId="22" fillId="0" borderId="0" xfId="0" applyFont="1" applyAlignment="1">
      <alignment horizontal="center" vertical="center" wrapText="1"/>
    </xf>
    <xf numFmtId="0" fontId="39" fillId="2" borderId="1" xfId="0" applyFont="1" applyFill="1" applyBorder="1" applyAlignment="1">
      <alignment horizontal="center" vertical="center" wrapText="1"/>
    </xf>
    <xf numFmtId="0" fontId="27" fillId="0" borderId="0" xfId="0" applyFont="1" applyAlignment="1">
      <alignment horizontal="center" vertical="center"/>
    </xf>
    <xf numFmtId="0" fontId="65" fillId="0" borderId="0" xfId="0" applyFont="1" applyAlignment="1">
      <alignment horizontal="center" vertical="center"/>
    </xf>
    <xf numFmtId="0" fontId="66" fillId="0" borderId="0" xfId="0" applyFont="1" applyAlignment="1">
      <alignment horizontal="center" vertical="center"/>
    </xf>
    <xf numFmtId="0" fontId="22" fillId="0" borderId="0" xfId="0" applyFont="1" applyAlignment="1">
      <alignment horizontal="center" vertical="center"/>
    </xf>
    <xf numFmtId="0" fontId="92" fillId="2" borderId="32" xfId="0" applyFont="1" applyFill="1" applyBorder="1" applyAlignment="1">
      <alignment horizontal="center" vertical="center"/>
    </xf>
    <xf numFmtId="0" fontId="92" fillId="2" borderId="40" xfId="0" applyFont="1" applyFill="1" applyBorder="1" applyAlignment="1">
      <alignment horizontal="center" vertical="center"/>
    </xf>
    <xf numFmtId="0" fontId="92" fillId="2" borderId="41" xfId="0" applyFont="1" applyFill="1" applyBorder="1" applyAlignment="1">
      <alignment horizontal="center" vertical="center"/>
    </xf>
    <xf numFmtId="0" fontId="92" fillId="2" borderId="20" xfId="0" applyFont="1" applyFill="1" applyBorder="1" applyAlignment="1">
      <alignment horizontal="center" vertical="center"/>
    </xf>
    <xf numFmtId="0" fontId="92" fillId="2" borderId="0" xfId="0" applyFont="1" applyFill="1" applyAlignment="1">
      <alignment horizontal="center" vertical="center"/>
    </xf>
    <xf numFmtId="0" fontId="92" fillId="2" borderId="42" xfId="0" applyFont="1" applyFill="1" applyBorder="1" applyAlignment="1">
      <alignment horizontal="center" vertical="center"/>
    </xf>
    <xf numFmtId="0" fontId="74" fillId="0" borderId="20" xfId="0" applyFont="1" applyBorder="1" applyAlignment="1">
      <alignment horizontal="center" wrapText="1"/>
    </xf>
    <xf numFmtId="0" fontId="74" fillId="0" borderId="0" xfId="0" applyFont="1" applyAlignment="1">
      <alignment horizontal="center" wrapText="1"/>
    </xf>
    <xf numFmtId="0" fontId="74" fillId="0" borderId="42" xfId="0" applyFont="1" applyBorder="1" applyAlignment="1">
      <alignment horizontal="center" wrapText="1"/>
    </xf>
    <xf numFmtId="0" fontId="80" fillId="0" borderId="0" xfId="0" applyFont="1" applyAlignment="1">
      <alignment horizontal="left" vertical="center" wrapText="1"/>
    </xf>
    <xf numFmtId="0" fontId="80" fillId="0" borderId="42" xfId="0" applyFont="1" applyBorder="1" applyAlignment="1">
      <alignment horizontal="left" vertical="center" wrapText="1"/>
    </xf>
    <xf numFmtId="0" fontId="17" fillId="0" borderId="0" xfId="0" applyFont="1" applyAlignment="1">
      <alignment horizontal="center" vertical="center"/>
    </xf>
    <xf numFmtId="0" fontId="78" fillId="0" borderId="0" xfId="0" applyFont="1" applyAlignment="1">
      <alignment horizontal="left" vertical="center"/>
    </xf>
    <xf numFmtId="0" fontId="81" fillId="0" borderId="0" xfId="0" applyFont="1" applyAlignment="1">
      <alignment horizontal="left" vertical="center"/>
    </xf>
    <xf numFmtId="0" fontId="45" fillId="2" borderId="1" xfId="0" applyFont="1" applyFill="1" applyBorder="1" applyAlignment="1">
      <alignment horizontal="center" vertical="center" wrapText="1"/>
    </xf>
    <xf numFmtId="0" fontId="62" fillId="2" borderId="1" xfId="0" applyFont="1" applyFill="1" applyBorder="1" applyAlignment="1">
      <alignment horizontal="justify" vertical="center" wrapText="1"/>
    </xf>
    <xf numFmtId="0" fontId="45" fillId="2" borderId="10"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39" xfId="0" applyFont="1" applyFill="1" applyBorder="1" applyAlignment="1">
      <alignment horizontal="center" vertical="center" wrapText="1"/>
    </xf>
    <xf numFmtId="0" fontId="80" fillId="0" borderId="0" xfId="0" applyFont="1" applyAlignment="1">
      <alignment horizontal="left" vertical="center"/>
    </xf>
    <xf numFmtId="0" fontId="42" fillId="2" borderId="1" xfId="0" applyFont="1" applyFill="1" applyBorder="1" applyAlignment="1">
      <alignment horizontal="center" vertical="center"/>
    </xf>
    <xf numFmtId="0" fontId="42" fillId="2" borderId="1" xfId="0" applyFont="1" applyFill="1" applyBorder="1" applyAlignment="1">
      <alignment horizontal="center" vertical="center" wrapText="1"/>
    </xf>
    <xf numFmtId="0" fontId="63" fillId="2" borderId="1" xfId="0" applyFont="1" applyFill="1" applyBorder="1" applyAlignment="1">
      <alignment horizontal="center" vertical="center"/>
    </xf>
    <xf numFmtId="0" fontId="25" fillId="0" borderId="1" xfId="0" applyFont="1" applyBorder="1" applyAlignment="1">
      <alignment vertical="center" wrapText="1"/>
    </xf>
    <xf numFmtId="0" fontId="78" fillId="0" borderId="0" xfId="0" applyFont="1" applyAlignment="1">
      <alignment horizontal="left" vertical="center" wrapText="1"/>
    </xf>
    <xf numFmtId="0" fontId="39" fillId="2" borderId="1" xfId="0" applyFont="1" applyFill="1" applyBorder="1" applyAlignment="1">
      <alignment horizontal="center" vertical="center"/>
    </xf>
    <xf numFmtId="0" fontId="39" fillId="3" borderId="10" xfId="0" applyFont="1" applyFill="1" applyBorder="1" applyAlignment="1">
      <alignment horizontal="center" vertical="center" wrapText="1"/>
    </xf>
    <xf numFmtId="0" fontId="39" fillId="3" borderId="39" xfId="0" applyFont="1" applyFill="1" applyBorder="1" applyAlignment="1">
      <alignment horizontal="center" vertical="center" wrapText="1"/>
    </xf>
    <xf numFmtId="0" fontId="78" fillId="0" borderId="0" xfId="0" applyFont="1" applyAlignment="1">
      <alignment horizontal="left" wrapText="1"/>
    </xf>
    <xf numFmtId="0" fontId="80" fillId="0" borderId="0" xfId="0" applyFont="1" applyFill="1" applyAlignment="1">
      <alignment wrapText="1"/>
    </xf>
    <xf numFmtId="0" fontId="80" fillId="0" borderId="0" xfId="0" applyFont="1" applyFill="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4" fillId="0" borderId="1" xfId="0" applyFont="1" applyBorder="1" applyAlignment="1">
      <alignment horizontal="justify" vertical="center" wrapText="1"/>
    </xf>
    <xf numFmtId="3" fontId="64" fillId="0" borderId="1" xfId="0" applyNumberFormat="1" applyFont="1" applyBorder="1" applyAlignment="1">
      <alignment horizontal="right" vertical="center" wrapText="1"/>
    </xf>
    <xf numFmtId="0" fontId="83" fillId="0" borderId="0" xfId="0" applyFont="1" applyFill="1"/>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95" fillId="0" borderId="1" xfId="0" applyFont="1" applyBorder="1" applyAlignment="1">
      <alignment vertical="center"/>
    </xf>
    <xf numFmtId="165" fontId="9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9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6" borderId="1" xfId="0" applyFont="1" applyFill="1" applyBorder="1" applyAlignment="1">
      <alignment vertical="center" wrapText="1"/>
    </xf>
    <xf numFmtId="3" fontId="14" fillId="6" borderId="1" xfId="0" applyNumberFormat="1" applyFont="1" applyFill="1" applyBorder="1" applyAlignment="1">
      <alignment horizontal="right" vertical="center" wrapText="1"/>
    </xf>
    <xf numFmtId="3" fontId="14" fillId="6" borderId="1" xfId="0" applyNumberFormat="1" applyFont="1" applyFill="1" applyBorder="1" applyAlignment="1">
      <alignment vertical="center" wrapText="1"/>
    </xf>
    <xf numFmtId="0" fontId="95" fillId="0" borderId="1" xfId="0" applyFont="1" applyBorder="1" applyAlignment="1">
      <alignment vertical="center" wrapText="1"/>
    </xf>
    <xf numFmtId="3" fontId="9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50" fillId="4" borderId="1" xfId="0" applyNumberFormat="1" applyFont="1" applyFill="1" applyBorder="1" applyAlignment="1">
      <alignment vertical="center"/>
    </xf>
    <xf numFmtId="0" fontId="50" fillId="0" borderId="1" xfId="0" applyFont="1" applyBorder="1" applyAlignment="1">
      <alignment vertical="center" wrapText="1"/>
    </xf>
    <xf numFmtId="3" fontId="50" fillId="0" borderId="1" xfId="0" applyNumberFormat="1" applyFont="1" applyBorder="1" applyAlignment="1">
      <alignment horizontal="right" vertical="center"/>
    </xf>
    <xf numFmtId="0" fontId="53" fillId="0" borderId="1" xfId="0" applyFont="1" applyBorder="1" applyAlignment="1">
      <alignment horizontal="right" vertical="center"/>
    </xf>
    <xf numFmtId="164" fontId="52" fillId="0" borderId="1" xfId="3" applyFont="1" applyBorder="1" applyAlignment="1">
      <alignment horizontal="right" vertical="center"/>
    </xf>
    <xf numFmtId="3" fontId="9" fillId="0" borderId="1" xfId="0" applyNumberFormat="1" applyFont="1" applyBorder="1" applyAlignment="1">
      <alignment horizontal="right" vertical="center"/>
    </xf>
    <xf numFmtId="0" fontId="34" fillId="0" borderId="0" xfId="0" applyFont="1"/>
    <xf numFmtId="0" fontId="34" fillId="0" borderId="3" xfId="0" applyFont="1" applyBorder="1"/>
    <xf numFmtId="0" fontId="34" fillId="0" borderId="21" xfId="0" applyFont="1" applyBorder="1"/>
    <xf numFmtId="3" fontId="95" fillId="0" borderId="1" xfId="0" applyNumberFormat="1" applyFont="1" applyBorder="1" applyAlignment="1">
      <alignment vertical="center" wrapText="1"/>
    </xf>
    <xf numFmtId="0" fontId="95"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0" fontId="49" fillId="2" borderId="1" xfId="0" applyFont="1" applyFill="1" applyBorder="1" applyAlignment="1">
      <alignment vertical="center" wrapText="1"/>
    </xf>
    <xf numFmtId="3" fontId="49" fillId="2" borderId="1" xfId="0" applyNumberFormat="1" applyFont="1" applyFill="1" applyBorder="1" applyAlignment="1">
      <alignment horizontal="right" vertical="center" wrapText="1"/>
    </xf>
    <xf numFmtId="165" fontId="14" fillId="0" borderId="1" xfId="2" applyNumberFormat="1" applyFont="1" applyFill="1" applyBorder="1" applyAlignment="1">
      <alignment horizontal="right" vertical="center" wrapText="1"/>
    </xf>
    <xf numFmtId="165" fontId="9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164" fontId="14" fillId="0" borderId="1" xfId="3" applyFont="1" applyFill="1" applyBorder="1" applyAlignment="1">
      <alignment horizontal="right" vertical="center" wrapText="1"/>
    </xf>
    <xf numFmtId="0" fontId="20" fillId="0" borderId="1" xfId="0" applyFont="1" applyBorder="1"/>
    <xf numFmtId="0" fontId="83" fillId="0" borderId="0" xfId="0" applyFont="1" applyAlignment="1">
      <alignment horizontal="left" wrapText="1"/>
    </xf>
    <xf numFmtId="0" fontId="25" fillId="7"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9" fillId="0" borderId="1" xfId="0" applyFont="1" applyBorder="1" applyAlignment="1">
      <alignment vertical="center"/>
    </xf>
    <xf numFmtId="0" fontId="95" fillId="0" borderId="1" xfId="0" applyFont="1" applyBorder="1" applyAlignment="1">
      <alignment horizontal="right" vertical="center" wrapText="1"/>
    </xf>
    <xf numFmtId="3" fontId="95" fillId="0" borderId="1" xfId="0" applyNumberFormat="1" applyFont="1" applyFill="1" applyBorder="1" applyAlignment="1">
      <alignment vertical="center" wrapText="1"/>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tabSelected="1" zoomScale="95" zoomScaleNormal="95" workbookViewId="0">
      <selection activeCell="C2" sqref="C2:G26"/>
    </sheetView>
  </sheetViews>
  <sheetFormatPr baseColWidth="10" defaultColWidth="10.88671875" defaultRowHeight="14.4"/>
  <cols>
    <col min="1" max="1" width="1.5546875" customWidth="1"/>
    <col min="2" max="2" width="3.6640625" customWidth="1"/>
    <col min="3" max="3" width="14" customWidth="1"/>
    <col min="4" max="4" width="20.5546875" customWidth="1"/>
    <col min="5" max="5" width="23.6640625" customWidth="1"/>
    <col min="6" max="6" width="36.109375" customWidth="1"/>
    <col min="7" max="7" width="25.5546875" hidden="1" customWidth="1"/>
  </cols>
  <sheetData>
    <row r="2" spans="3:7" ht="14.4" customHeight="1">
      <c r="C2" s="241" t="s">
        <v>431</v>
      </c>
      <c r="D2" s="242"/>
      <c r="E2" s="242"/>
      <c r="F2" s="242"/>
      <c r="G2" s="243"/>
    </row>
    <row r="3" spans="3:7">
      <c r="C3" s="244"/>
      <c r="D3" s="245"/>
      <c r="E3" s="245"/>
      <c r="F3" s="245"/>
      <c r="G3" s="246"/>
    </row>
    <row r="4" spans="3:7">
      <c r="C4" s="244"/>
      <c r="D4" s="245"/>
      <c r="E4" s="245"/>
      <c r="F4" s="245"/>
      <c r="G4" s="246"/>
    </row>
    <row r="5" spans="3:7">
      <c r="C5" s="244"/>
      <c r="D5" s="245"/>
      <c r="E5" s="245"/>
      <c r="F5" s="245"/>
      <c r="G5" s="246"/>
    </row>
    <row r="6" spans="3:7">
      <c r="C6" s="244"/>
      <c r="D6" s="245"/>
      <c r="E6" s="245"/>
      <c r="F6" s="245"/>
      <c r="G6" s="246"/>
    </row>
    <row r="7" spans="3:7">
      <c r="C7" s="244"/>
      <c r="D7" s="245"/>
      <c r="E7" s="245"/>
      <c r="F7" s="245"/>
      <c r="G7" s="246"/>
    </row>
    <row r="8" spans="3:7">
      <c r="C8" s="244"/>
      <c r="D8" s="245"/>
      <c r="E8" s="245"/>
      <c r="F8" s="245"/>
      <c r="G8" s="246"/>
    </row>
    <row r="9" spans="3:7">
      <c r="C9" s="244"/>
      <c r="D9" s="245"/>
      <c r="E9" s="245"/>
      <c r="F9" s="245"/>
      <c r="G9" s="246"/>
    </row>
    <row r="10" spans="3:7">
      <c r="C10" s="244"/>
      <c r="D10" s="245"/>
      <c r="E10" s="245"/>
      <c r="F10" s="245"/>
      <c r="G10" s="246"/>
    </row>
    <row r="11" spans="3:7">
      <c r="C11" s="244"/>
      <c r="D11" s="245"/>
      <c r="E11" s="245"/>
      <c r="F11" s="245"/>
      <c r="G11" s="246"/>
    </row>
    <row r="12" spans="3:7">
      <c r="C12" s="244"/>
      <c r="D12" s="245"/>
      <c r="E12" s="245"/>
      <c r="F12" s="245"/>
      <c r="G12" s="246"/>
    </row>
    <row r="13" spans="3:7">
      <c r="C13" s="244"/>
      <c r="D13" s="245"/>
      <c r="E13" s="245"/>
      <c r="F13" s="245"/>
      <c r="G13" s="246"/>
    </row>
    <row r="14" spans="3:7">
      <c r="C14" s="244"/>
      <c r="D14" s="245"/>
      <c r="E14" s="245"/>
      <c r="F14" s="245"/>
      <c r="G14" s="246"/>
    </row>
    <row r="15" spans="3:7">
      <c r="C15" s="244"/>
      <c r="D15" s="245"/>
      <c r="E15" s="245"/>
      <c r="F15" s="245"/>
      <c r="G15" s="246"/>
    </row>
    <row r="16" spans="3:7" ht="1.95" customHeight="1">
      <c r="C16" s="244"/>
      <c r="D16" s="245"/>
      <c r="E16" s="245"/>
      <c r="F16" s="245"/>
      <c r="G16" s="246"/>
    </row>
    <row r="17" spans="2:7">
      <c r="C17" s="244"/>
      <c r="D17" s="245"/>
      <c r="E17" s="245"/>
      <c r="F17" s="245"/>
      <c r="G17" s="246"/>
    </row>
    <row r="18" spans="2:7">
      <c r="C18" s="244"/>
      <c r="D18" s="245"/>
      <c r="E18" s="245"/>
      <c r="F18" s="245"/>
      <c r="G18" s="246"/>
    </row>
    <row r="19" spans="2:7">
      <c r="C19" s="244"/>
      <c r="D19" s="245"/>
      <c r="E19" s="245"/>
      <c r="F19" s="245"/>
      <c r="G19" s="246"/>
    </row>
    <row r="20" spans="2:7" ht="9.6" customHeight="1">
      <c r="B20" s="210"/>
      <c r="C20" s="244"/>
      <c r="D20" s="245"/>
      <c r="E20" s="245"/>
      <c r="F20" s="245"/>
      <c r="G20" s="246"/>
    </row>
    <row r="21" spans="2:7">
      <c r="C21" s="244"/>
      <c r="D21" s="245"/>
      <c r="E21" s="245"/>
      <c r="F21" s="245"/>
      <c r="G21" s="246"/>
    </row>
    <row r="22" spans="2:7">
      <c r="C22" s="244"/>
      <c r="D22" s="245"/>
      <c r="E22" s="245"/>
      <c r="F22" s="245"/>
      <c r="G22" s="246"/>
    </row>
    <row r="23" spans="2:7">
      <c r="C23" s="244"/>
      <c r="D23" s="245"/>
      <c r="E23" s="245"/>
      <c r="F23" s="245"/>
      <c r="G23" s="246"/>
    </row>
    <row r="24" spans="2:7">
      <c r="C24" s="244"/>
      <c r="D24" s="245"/>
      <c r="E24" s="245"/>
      <c r="F24" s="245"/>
      <c r="G24" s="246"/>
    </row>
    <row r="25" spans="2:7">
      <c r="C25" s="244"/>
      <c r="D25" s="245"/>
      <c r="E25" s="245"/>
      <c r="F25" s="245"/>
      <c r="G25" s="246"/>
    </row>
    <row r="26" spans="2:7" ht="90" customHeight="1">
      <c r="C26" s="247"/>
      <c r="D26" s="248"/>
      <c r="E26" s="248"/>
      <c r="F26" s="248"/>
      <c r="G26" s="249"/>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3:K85"/>
  <sheetViews>
    <sheetView showGridLines="0" topLeftCell="A31" zoomScale="102" zoomScaleNormal="102" workbookViewId="0">
      <selection activeCell="F50" sqref="F50"/>
    </sheetView>
  </sheetViews>
  <sheetFormatPr baseColWidth="10" defaultColWidth="10.88671875" defaultRowHeight="14.4"/>
  <cols>
    <col min="1" max="1" width="3.88671875" customWidth="1"/>
    <col min="2" max="2" width="6.6640625" customWidth="1"/>
    <col min="3" max="3" width="31.44140625" customWidth="1"/>
    <col min="4" max="4" width="17.44140625" customWidth="1"/>
    <col min="5" max="5" width="10.109375" customWidth="1"/>
    <col min="6" max="7" width="9.6640625" customWidth="1"/>
    <col min="8" max="8" width="10.33203125" customWidth="1"/>
    <col min="9" max="9" width="10.109375" customWidth="1"/>
    <col min="10" max="10" width="11.6640625" customWidth="1"/>
    <col min="11" max="11" width="12.6640625" customWidth="1"/>
    <col min="12" max="12" width="15.109375" customWidth="1"/>
  </cols>
  <sheetData>
    <row r="3" spans="2:9" ht="22.2" customHeight="1">
      <c r="B3" s="252" t="s">
        <v>0</v>
      </c>
      <c r="C3" s="253"/>
      <c r="D3" s="253"/>
      <c r="E3" s="253"/>
      <c r="F3" s="253"/>
      <c r="G3" s="253"/>
      <c r="H3" s="253"/>
      <c r="I3" s="253"/>
    </row>
    <row r="4" spans="2:9" ht="24" customHeight="1">
      <c r="B4" s="254" t="s">
        <v>538</v>
      </c>
      <c r="C4" s="254"/>
      <c r="D4" s="254"/>
      <c r="E4" s="254"/>
      <c r="F4" s="254"/>
      <c r="G4" s="254"/>
      <c r="H4" s="254"/>
      <c r="I4" s="254"/>
    </row>
    <row r="5" spans="2:9" ht="6.6" customHeight="1">
      <c r="F5" s="256"/>
      <c r="G5" s="256"/>
    </row>
    <row r="6" spans="2:9">
      <c r="B6" s="167" t="s">
        <v>432</v>
      </c>
      <c r="C6" s="167"/>
      <c r="D6" s="167"/>
      <c r="E6" s="167"/>
      <c r="F6" s="167"/>
      <c r="G6" s="171"/>
      <c r="H6" s="171"/>
      <c r="I6" s="171"/>
    </row>
    <row r="7" spans="2:9" ht="6" customHeight="1">
      <c r="B7" s="168"/>
      <c r="C7" s="168"/>
      <c r="D7" s="168"/>
      <c r="E7" s="168"/>
      <c r="F7" s="168"/>
    </row>
    <row r="8" spans="2:9">
      <c r="B8" s="169" t="s">
        <v>433</v>
      </c>
      <c r="C8" s="169"/>
      <c r="D8" s="169" t="s">
        <v>441</v>
      </c>
      <c r="E8" s="168"/>
      <c r="F8" s="168"/>
    </row>
    <row r="9" spans="2:9">
      <c r="B9" s="169" t="s">
        <v>445</v>
      </c>
      <c r="C9" s="169"/>
      <c r="D9" s="169" t="s">
        <v>446</v>
      </c>
      <c r="E9" s="168"/>
      <c r="F9" s="168"/>
    </row>
    <row r="10" spans="2:9">
      <c r="B10" s="169" t="s">
        <v>434</v>
      </c>
      <c r="C10" s="169"/>
      <c r="D10" s="169" t="s">
        <v>447</v>
      </c>
      <c r="E10" s="168"/>
      <c r="F10" s="168"/>
    </row>
    <row r="11" spans="2:9">
      <c r="B11" s="169" t="s">
        <v>435</v>
      </c>
      <c r="C11" s="169"/>
      <c r="D11" s="258" t="s">
        <v>448</v>
      </c>
      <c r="E11" s="258"/>
      <c r="F11" s="168"/>
    </row>
    <row r="12" spans="2:9">
      <c r="B12" s="169" t="s">
        <v>436</v>
      </c>
      <c r="C12" s="169"/>
      <c r="D12" s="169" t="s">
        <v>444</v>
      </c>
      <c r="E12" s="168"/>
      <c r="F12" s="168"/>
    </row>
    <row r="13" spans="2:9">
      <c r="B13" s="169" t="s">
        <v>437</v>
      </c>
      <c r="C13" s="169"/>
      <c r="D13" s="169" t="s">
        <v>442</v>
      </c>
      <c r="E13" s="168"/>
      <c r="F13" s="168"/>
    </row>
    <row r="14" spans="2:9">
      <c r="B14" s="169" t="s">
        <v>438</v>
      </c>
      <c r="C14" s="169"/>
      <c r="D14" s="169" t="s">
        <v>443</v>
      </c>
      <c r="E14" s="168"/>
      <c r="F14" s="168"/>
    </row>
    <row r="15" spans="2:9">
      <c r="B15" s="169" t="s">
        <v>439</v>
      </c>
      <c r="C15" s="169"/>
      <c r="D15" s="230" t="s">
        <v>534</v>
      </c>
      <c r="E15" s="168"/>
      <c r="F15" s="168"/>
    </row>
    <row r="16" spans="2:9">
      <c r="B16" s="169" t="s">
        <v>440</v>
      </c>
      <c r="C16" s="169"/>
      <c r="D16" s="169" t="s">
        <v>444</v>
      </c>
      <c r="E16" s="168"/>
      <c r="F16" s="168"/>
    </row>
    <row r="17" spans="2:9" ht="8.4" customHeight="1">
      <c r="B17" s="168"/>
      <c r="C17" s="168"/>
      <c r="D17" s="168"/>
      <c r="E17" s="168"/>
      <c r="F17" s="168"/>
    </row>
    <row r="18" spans="2:9">
      <c r="B18" s="167" t="s">
        <v>449</v>
      </c>
      <c r="C18" s="167"/>
      <c r="D18" s="167"/>
      <c r="E18" s="167"/>
      <c r="F18" s="167"/>
      <c r="G18" s="171"/>
      <c r="H18" s="171"/>
      <c r="I18" s="171"/>
    </row>
    <row r="19" spans="2:9" ht="8.4" customHeight="1">
      <c r="B19" s="170"/>
      <c r="C19" s="170"/>
      <c r="D19" s="170"/>
      <c r="E19" s="170"/>
      <c r="F19" s="170"/>
    </row>
    <row r="20" spans="2:9" ht="14.4" customHeight="1">
      <c r="B20" s="250" t="s">
        <v>454</v>
      </c>
      <c r="C20" s="250"/>
      <c r="D20" s="250"/>
      <c r="E20" s="250"/>
      <c r="F20" s="250"/>
      <c r="G20" s="250"/>
      <c r="H20" s="250"/>
      <c r="I20" s="250"/>
    </row>
    <row r="21" spans="2:9">
      <c r="B21" s="250"/>
      <c r="C21" s="250"/>
      <c r="D21" s="250"/>
      <c r="E21" s="250"/>
      <c r="F21" s="250"/>
      <c r="G21" s="250"/>
      <c r="H21" s="250"/>
      <c r="I21" s="250"/>
    </row>
    <row r="22" spans="2:9">
      <c r="B22" s="250"/>
      <c r="C22" s="250"/>
      <c r="D22" s="250"/>
      <c r="E22" s="250"/>
      <c r="F22" s="250"/>
      <c r="G22" s="250"/>
      <c r="H22" s="250"/>
      <c r="I22" s="250"/>
    </row>
    <row r="23" spans="2:9" ht="28.95" customHeight="1">
      <c r="B23" s="250"/>
      <c r="C23" s="250"/>
      <c r="D23" s="250"/>
      <c r="E23" s="250"/>
      <c r="F23" s="250"/>
      <c r="G23" s="250"/>
      <c r="H23" s="250"/>
      <c r="I23" s="250"/>
    </row>
    <row r="24" spans="2:9" ht="9.6" customHeight="1">
      <c r="B24" s="2"/>
      <c r="C24" s="257"/>
      <c r="D24" s="257"/>
      <c r="E24" s="257"/>
      <c r="F24" s="257"/>
    </row>
    <row r="25" spans="2:9">
      <c r="B25" s="167" t="s">
        <v>450</v>
      </c>
      <c r="C25" s="167"/>
      <c r="D25" s="167"/>
      <c r="E25" s="167"/>
      <c r="F25" s="167"/>
      <c r="G25" s="171"/>
      <c r="H25" s="171"/>
      <c r="I25" s="171"/>
    </row>
    <row r="26" spans="2:9">
      <c r="B26" s="2"/>
      <c r="C26" s="125"/>
    </row>
    <row r="27" spans="2:9">
      <c r="B27" s="263" t="s">
        <v>1</v>
      </c>
      <c r="C27" s="263"/>
      <c r="D27" s="176" t="s">
        <v>2</v>
      </c>
      <c r="E27" s="176"/>
      <c r="F27" s="176"/>
    </row>
    <row r="28" spans="2:9">
      <c r="B28" s="263" t="s">
        <v>451</v>
      </c>
      <c r="C28" s="263"/>
      <c r="D28" s="263"/>
      <c r="E28" s="173"/>
      <c r="F28" s="173"/>
    </row>
    <row r="29" spans="2:9" ht="14.4" customHeight="1">
      <c r="B29" s="260" t="s">
        <v>452</v>
      </c>
      <c r="C29" s="260"/>
      <c r="D29" s="255" t="s">
        <v>505</v>
      </c>
      <c r="E29" s="255"/>
      <c r="F29" s="255"/>
    </row>
    <row r="30" spans="2:9" ht="14.4" customHeight="1">
      <c r="B30" s="260" t="s">
        <v>453</v>
      </c>
      <c r="C30" s="260"/>
      <c r="D30" s="255" t="s">
        <v>504</v>
      </c>
      <c r="E30" s="255"/>
      <c r="F30" s="255"/>
    </row>
    <row r="31" spans="2:9" ht="14.4" customHeight="1">
      <c r="B31" s="260" t="s">
        <v>507</v>
      </c>
      <c r="C31" s="260"/>
      <c r="D31" s="255" t="s">
        <v>506</v>
      </c>
      <c r="E31" s="255"/>
      <c r="F31" s="255"/>
    </row>
    <row r="32" spans="2:9" ht="6.6" customHeight="1">
      <c r="B32" s="172"/>
      <c r="C32" s="172"/>
      <c r="D32" s="174"/>
      <c r="E32" s="174"/>
      <c r="F32" s="174"/>
    </row>
    <row r="33" spans="2:9" ht="16.2" customHeight="1">
      <c r="B33" s="263" t="s">
        <v>413</v>
      </c>
      <c r="C33" s="263"/>
      <c r="D33" s="255" t="s">
        <v>528</v>
      </c>
      <c r="E33" s="255"/>
      <c r="F33" s="174"/>
    </row>
    <row r="34" spans="2:9" ht="6.6" customHeight="1">
      <c r="B34" s="172"/>
      <c r="C34" s="172"/>
      <c r="D34" s="174"/>
      <c r="E34" s="174"/>
      <c r="F34" s="174"/>
    </row>
    <row r="35" spans="2:9" ht="14.4" customHeight="1">
      <c r="B35" s="263" t="s">
        <v>455</v>
      </c>
      <c r="C35" s="263"/>
      <c r="D35" s="175"/>
      <c r="E35" s="175"/>
      <c r="F35" s="175"/>
    </row>
    <row r="36" spans="2:9" ht="14.4" customHeight="1">
      <c r="B36" s="260" t="s">
        <v>3</v>
      </c>
      <c r="C36" s="260"/>
      <c r="D36" s="255" t="s">
        <v>505</v>
      </c>
      <c r="E36" s="255"/>
      <c r="F36" s="255"/>
    </row>
    <row r="37" spans="2:9" ht="14.4" customHeight="1">
      <c r="B37" s="260" t="s">
        <v>4</v>
      </c>
      <c r="C37" s="260"/>
      <c r="D37" s="255" t="s">
        <v>504</v>
      </c>
      <c r="E37" s="255"/>
      <c r="F37" s="255"/>
    </row>
    <row r="38" spans="2:9" ht="14.4" customHeight="1">
      <c r="B38" s="260" t="s">
        <v>507</v>
      </c>
      <c r="C38" s="260"/>
      <c r="D38" s="259" t="s">
        <v>506</v>
      </c>
      <c r="E38" s="259"/>
      <c r="F38" s="217"/>
    </row>
    <row r="39" spans="2:9" ht="14.4" customHeight="1">
      <c r="B39" s="260" t="s">
        <v>456</v>
      </c>
      <c r="C39" s="260"/>
      <c r="D39" s="259" t="s">
        <v>508</v>
      </c>
      <c r="E39" s="259"/>
      <c r="F39" s="175"/>
    </row>
    <row r="40" spans="2:9" ht="14.4" customHeight="1">
      <c r="B40" s="260" t="s">
        <v>457</v>
      </c>
      <c r="C40" s="260"/>
      <c r="D40" s="209" t="s">
        <v>509</v>
      </c>
      <c r="E40" s="175"/>
      <c r="F40" s="175"/>
    </row>
    <row r="41" spans="2:9">
      <c r="B41" s="177"/>
      <c r="C41" s="177"/>
      <c r="D41" s="175"/>
      <c r="E41" s="175"/>
      <c r="F41" s="175"/>
    </row>
    <row r="42" spans="2:9">
      <c r="B42" s="167" t="s">
        <v>458</v>
      </c>
      <c r="C42" s="167"/>
      <c r="D42" s="167"/>
      <c r="E42" s="167"/>
      <c r="F42" s="167"/>
      <c r="G42" s="171"/>
      <c r="H42" s="171"/>
      <c r="I42" s="171"/>
    </row>
    <row r="43" spans="2:9" ht="14.4" customHeight="1">
      <c r="B43" s="251" t="s">
        <v>478</v>
      </c>
      <c r="C43" s="251"/>
      <c r="D43" s="251"/>
      <c r="E43" s="251"/>
      <c r="F43" s="251"/>
      <c r="G43" s="251"/>
      <c r="H43" s="251"/>
      <c r="I43" s="251"/>
    </row>
    <row r="44" spans="2:9">
      <c r="B44" s="251"/>
      <c r="C44" s="251"/>
      <c r="D44" s="251"/>
      <c r="E44" s="251"/>
      <c r="F44" s="251"/>
      <c r="G44" s="251"/>
      <c r="H44" s="251"/>
      <c r="I44" s="251"/>
    </row>
    <row r="45" spans="2:9">
      <c r="B45" s="251"/>
      <c r="C45" s="251"/>
      <c r="D45" s="251"/>
      <c r="E45" s="251"/>
      <c r="F45" s="251"/>
      <c r="G45" s="251"/>
      <c r="H45" s="251"/>
      <c r="I45" s="251"/>
    </row>
    <row r="46" spans="2:9" ht="16.2" customHeight="1">
      <c r="B46" s="251"/>
      <c r="C46" s="251"/>
      <c r="D46" s="251"/>
      <c r="E46" s="251"/>
      <c r="F46" s="251"/>
      <c r="G46" s="251"/>
      <c r="H46" s="251"/>
      <c r="I46" s="251"/>
    </row>
    <row r="47" spans="2:9">
      <c r="B47" s="261" t="s">
        <v>386</v>
      </c>
      <c r="C47" s="262"/>
      <c r="D47" s="197">
        <v>20000000000</v>
      </c>
    </row>
    <row r="48" spans="2:9">
      <c r="B48" s="261" t="s">
        <v>387</v>
      </c>
      <c r="C48" s="262"/>
      <c r="D48" s="197">
        <v>4000000000</v>
      </c>
    </row>
    <row r="49" spans="2:11">
      <c r="B49" s="261" t="s">
        <v>592</v>
      </c>
      <c r="C49" s="262"/>
      <c r="D49" s="197">
        <v>4000000000</v>
      </c>
    </row>
    <row r="50" spans="2:11">
      <c r="B50" s="261" t="s">
        <v>68</v>
      </c>
      <c r="C50" s="262"/>
      <c r="D50" s="197">
        <v>4000000000</v>
      </c>
    </row>
    <row r="51" spans="2:11">
      <c r="B51" s="261" t="s">
        <v>5</v>
      </c>
      <c r="C51" s="262"/>
      <c r="D51" s="197">
        <v>936000000</v>
      </c>
    </row>
    <row r="53" spans="2:11">
      <c r="B53" s="168" t="s">
        <v>479</v>
      </c>
      <c r="C53" s="168"/>
      <c r="D53" s="168"/>
      <c r="E53" s="173"/>
      <c r="H53" s="17"/>
    </row>
    <row r="54" spans="2:11" ht="4.95" customHeight="1">
      <c r="H54" s="17"/>
    </row>
    <row r="55" spans="2:11" ht="18.600000000000001" customHeight="1">
      <c r="B55" s="231" t="s">
        <v>388</v>
      </c>
      <c r="C55" s="231" t="s">
        <v>389</v>
      </c>
      <c r="D55" s="231" t="s">
        <v>390</v>
      </c>
      <c r="E55" s="231" t="s">
        <v>391</v>
      </c>
      <c r="F55" s="232" t="s">
        <v>392</v>
      </c>
      <c r="G55" s="232"/>
      <c r="H55" s="233" t="s">
        <v>393</v>
      </c>
      <c r="I55" s="233" t="s">
        <v>481</v>
      </c>
      <c r="J55" s="231" t="s">
        <v>394</v>
      </c>
      <c r="K55" s="233" t="s">
        <v>395</v>
      </c>
    </row>
    <row r="56" spans="2:11">
      <c r="B56" s="201">
        <v>1</v>
      </c>
      <c r="C56" s="202" t="s">
        <v>535</v>
      </c>
      <c r="D56" s="201" t="s">
        <v>396</v>
      </c>
      <c r="E56" s="201" t="s">
        <v>397</v>
      </c>
      <c r="F56" s="202">
        <v>1</v>
      </c>
      <c r="G56" s="202">
        <v>1200</v>
      </c>
      <c r="H56" s="202">
        <v>1200</v>
      </c>
      <c r="I56" s="202">
        <v>1200</v>
      </c>
      <c r="J56" s="203">
        <f>H56*1000000</f>
        <v>1200000000</v>
      </c>
      <c r="K56" s="204">
        <v>0.3</v>
      </c>
    </row>
    <row r="57" spans="2:11">
      <c r="B57" s="201">
        <v>2</v>
      </c>
      <c r="C57" s="202" t="s">
        <v>536</v>
      </c>
      <c r="D57" s="201" t="s">
        <v>396</v>
      </c>
      <c r="E57" s="201" t="s">
        <v>397</v>
      </c>
      <c r="F57" s="202">
        <f t="shared" ref="F57:F65" si="0">G56+1</f>
        <v>1201</v>
      </c>
      <c r="G57" s="202">
        <f t="shared" ref="G57:G65" si="1">F57+H57-1</f>
        <v>2114</v>
      </c>
      <c r="H57" s="202">
        <v>914</v>
      </c>
      <c r="I57" s="202">
        <v>914</v>
      </c>
      <c r="J57" s="203">
        <f t="shared" ref="J57:J65" si="2">H57*1000000</f>
        <v>914000000</v>
      </c>
      <c r="K57" s="204">
        <v>0.22850000000000001</v>
      </c>
    </row>
    <row r="58" spans="2:11">
      <c r="B58" s="201">
        <v>3</v>
      </c>
      <c r="C58" s="202" t="s">
        <v>537</v>
      </c>
      <c r="D58" s="201" t="s">
        <v>396</v>
      </c>
      <c r="E58" s="201" t="s">
        <v>397</v>
      </c>
      <c r="F58" s="202">
        <f t="shared" si="0"/>
        <v>2115</v>
      </c>
      <c r="G58" s="202">
        <f t="shared" si="1"/>
        <v>2800</v>
      </c>
      <c r="H58" s="202">
        <v>686</v>
      </c>
      <c r="I58" s="202">
        <v>686</v>
      </c>
      <c r="J58" s="203">
        <f t="shared" si="2"/>
        <v>686000000</v>
      </c>
      <c r="K58" s="204">
        <v>0.17150000000000001</v>
      </c>
    </row>
    <row r="59" spans="2:11">
      <c r="B59" s="201">
        <v>4</v>
      </c>
      <c r="C59" s="202" t="s">
        <v>404</v>
      </c>
      <c r="D59" s="201" t="s">
        <v>396</v>
      </c>
      <c r="E59" s="201" t="s">
        <v>397</v>
      </c>
      <c r="F59" s="202">
        <f t="shared" si="0"/>
        <v>2801</v>
      </c>
      <c r="G59" s="202">
        <f t="shared" si="1"/>
        <v>2972</v>
      </c>
      <c r="H59" s="202">
        <v>172</v>
      </c>
      <c r="I59" s="202">
        <v>172</v>
      </c>
      <c r="J59" s="203">
        <f t="shared" si="2"/>
        <v>172000000</v>
      </c>
      <c r="K59" s="204">
        <v>4.2999999999999997E-2</v>
      </c>
    </row>
    <row r="60" spans="2:11" ht="14.4" customHeight="1">
      <c r="B60" s="201">
        <v>5</v>
      </c>
      <c r="C60" s="202" t="s">
        <v>403</v>
      </c>
      <c r="D60" s="201" t="s">
        <v>396</v>
      </c>
      <c r="E60" s="201" t="s">
        <v>397</v>
      </c>
      <c r="F60" s="202">
        <f t="shared" si="0"/>
        <v>2973</v>
      </c>
      <c r="G60" s="202">
        <f t="shared" si="1"/>
        <v>3144</v>
      </c>
      <c r="H60" s="202">
        <v>172</v>
      </c>
      <c r="I60" s="202">
        <v>172</v>
      </c>
      <c r="J60" s="203">
        <f t="shared" si="2"/>
        <v>172000000</v>
      </c>
      <c r="K60" s="204">
        <v>4.2999999999999997E-2</v>
      </c>
    </row>
    <row r="61" spans="2:11">
      <c r="B61" s="201">
        <v>6</v>
      </c>
      <c r="C61" s="202" t="s">
        <v>402</v>
      </c>
      <c r="D61" s="201" t="s">
        <v>396</v>
      </c>
      <c r="E61" s="201" t="s">
        <v>397</v>
      </c>
      <c r="F61" s="202">
        <f t="shared" si="0"/>
        <v>3145</v>
      </c>
      <c r="G61" s="202">
        <f t="shared" si="1"/>
        <v>3316</v>
      </c>
      <c r="H61" s="202">
        <v>172</v>
      </c>
      <c r="I61" s="202">
        <v>172</v>
      </c>
      <c r="J61" s="203">
        <f t="shared" si="2"/>
        <v>172000000</v>
      </c>
      <c r="K61" s="204">
        <v>4.2999999999999997E-2</v>
      </c>
    </row>
    <row r="62" spans="2:11">
      <c r="B62" s="201">
        <v>7</v>
      </c>
      <c r="C62" s="202" t="s">
        <v>401</v>
      </c>
      <c r="D62" s="201" t="s">
        <v>396</v>
      </c>
      <c r="E62" s="201" t="s">
        <v>397</v>
      </c>
      <c r="F62" s="202">
        <f t="shared" si="0"/>
        <v>3317</v>
      </c>
      <c r="G62" s="202">
        <f t="shared" si="1"/>
        <v>3487</v>
      </c>
      <c r="H62" s="202">
        <v>171</v>
      </c>
      <c r="I62" s="202">
        <v>171</v>
      </c>
      <c r="J62" s="203">
        <f t="shared" si="2"/>
        <v>171000000</v>
      </c>
      <c r="K62" s="204">
        <v>4.2750000000000003E-2</v>
      </c>
    </row>
    <row r="63" spans="2:11">
      <c r="B63" s="201">
        <v>8</v>
      </c>
      <c r="C63" s="202" t="s">
        <v>398</v>
      </c>
      <c r="D63" s="201" t="s">
        <v>396</v>
      </c>
      <c r="E63" s="201" t="s">
        <v>397</v>
      </c>
      <c r="F63" s="202">
        <f t="shared" si="0"/>
        <v>3488</v>
      </c>
      <c r="G63" s="202">
        <f t="shared" si="1"/>
        <v>3658</v>
      </c>
      <c r="H63" s="202">
        <v>171</v>
      </c>
      <c r="I63" s="202">
        <v>171</v>
      </c>
      <c r="J63" s="203">
        <f t="shared" si="2"/>
        <v>171000000</v>
      </c>
      <c r="K63" s="204">
        <v>4.2750000000000003E-2</v>
      </c>
    </row>
    <row r="64" spans="2:11">
      <c r="B64" s="201">
        <v>9</v>
      </c>
      <c r="C64" s="202" t="s">
        <v>399</v>
      </c>
      <c r="D64" s="201" t="s">
        <v>396</v>
      </c>
      <c r="E64" s="201" t="s">
        <v>397</v>
      </c>
      <c r="F64" s="202">
        <f t="shared" si="0"/>
        <v>3659</v>
      </c>
      <c r="G64" s="202">
        <f t="shared" si="1"/>
        <v>3829</v>
      </c>
      <c r="H64" s="202">
        <v>171</v>
      </c>
      <c r="I64" s="202">
        <v>171</v>
      </c>
      <c r="J64" s="203">
        <f t="shared" si="2"/>
        <v>171000000</v>
      </c>
      <c r="K64" s="204">
        <v>4.2750000000000003E-2</v>
      </c>
    </row>
    <row r="65" spans="2:11">
      <c r="B65" s="201">
        <v>10</v>
      </c>
      <c r="C65" s="202" t="s">
        <v>400</v>
      </c>
      <c r="D65" s="201" t="s">
        <v>396</v>
      </c>
      <c r="E65" s="201" t="s">
        <v>397</v>
      </c>
      <c r="F65" s="202">
        <f t="shared" si="0"/>
        <v>3830</v>
      </c>
      <c r="G65" s="202">
        <f t="shared" si="1"/>
        <v>4000</v>
      </c>
      <c r="H65" s="202">
        <v>171</v>
      </c>
      <c r="I65" s="202">
        <v>171</v>
      </c>
      <c r="J65" s="203">
        <f t="shared" si="2"/>
        <v>171000000</v>
      </c>
      <c r="K65" s="204">
        <v>4.2750000000000003E-2</v>
      </c>
    </row>
    <row r="66" spans="2:11">
      <c r="B66" s="198"/>
      <c r="C66" s="199"/>
      <c r="D66" s="199"/>
      <c r="E66" s="199"/>
      <c r="F66" s="199"/>
      <c r="G66" s="200" t="s">
        <v>405</v>
      </c>
      <c r="H66" s="205">
        <f>SUM(H56:H65)</f>
        <v>4000</v>
      </c>
      <c r="I66" s="205">
        <f>SUM(I56:I65)</f>
        <v>4000</v>
      </c>
      <c r="J66" s="206">
        <f>SUM(J56:J65)</f>
        <v>4000000000</v>
      </c>
      <c r="K66" s="207">
        <f>SUM(K56:K65)</f>
        <v>0.99999999999999989</v>
      </c>
    </row>
    <row r="68" spans="2:11" ht="6.6" customHeight="1"/>
    <row r="69" spans="2:11">
      <c r="B69" s="167" t="s">
        <v>482</v>
      </c>
      <c r="C69" s="167" t="s">
        <v>483</v>
      </c>
      <c r="D69" s="167"/>
      <c r="E69" s="167"/>
      <c r="F69" s="167"/>
      <c r="G69" s="171"/>
      <c r="H69" s="171"/>
      <c r="I69" s="171"/>
    </row>
    <row r="70" spans="2:11" ht="7.2" customHeight="1"/>
    <row r="71" spans="2:11">
      <c r="B71" s="208" t="s">
        <v>484</v>
      </c>
      <c r="C71" s="173"/>
      <c r="D71" s="173" t="s">
        <v>529</v>
      </c>
      <c r="E71" s="173"/>
      <c r="F71" s="173"/>
    </row>
    <row r="72" spans="2:11">
      <c r="B72" s="208" t="s">
        <v>445</v>
      </c>
      <c r="C72" s="173"/>
      <c r="D72" s="173" t="s">
        <v>530</v>
      </c>
      <c r="E72" s="173"/>
      <c r="F72" s="173"/>
    </row>
    <row r="73" spans="2:11">
      <c r="B73" s="208" t="s">
        <v>434</v>
      </c>
      <c r="C73" s="173"/>
      <c r="D73" s="173" t="s">
        <v>533</v>
      </c>
      <c r="E73" s="173"/>
      <c r="F73" s="173"/>
    </row>
    <row r="74" spans="2:11">
      <c r="B74" s="208" t="s">
        <v>485</v>
      </c>
      <c r="C74" s="173"/>
      <c r="D74" s="173" t="s">
        <v>531</v>
      </c>
      <c r="E74" s="173"/>
      <c r="F74" s="173"/>
    </row>
    <row r="75" spans="2:11">
      <c r="B75" s="208" t="s">
        <v>437</v>
      </c>
      <c r="C75" s="173"/>
      <c r="D75" s="173" t="s">
        <v>532</v>
      </c>
      <c r="E75" s="173"/>
    </row>
    <row r="77" spans="2:11">
      <c r="B77" s="167" t="s">
        <v>486</v>
      </c>
      <c r="C77" s="167" t="s">
        <v>487</v>
      </c>
      <c r="D77" s="167"/>
      <c r="E77" s="167"/>
      <c r="F77" s="167"/>
      <c r="G77" s="171"/>
      <c r="H77" s="171"/>
      <c r="I77" s="171"/>
    </row>
    <row r="78" spans="2:11" ht="9" customHeight="1"/>
    <row r="79" spans="2:11">
      <c r="B79" s="264"/>
      <c r="C79" s="264"/>
      <c r="D79" s="264"/>
      <c r="E79" s="264"/>
    </row>
    <row r="80" spans="2:11">
      <c r="B80" s="259" t="s">
        <v>489</v>
      </c>
      <c r="C80" s="259"/>
      <c r="D80" s="259" t="s">
        <v>3</v>
      </c>
      <c r="E80" s="259"/>
    </row>
    <row r="81" spans="2:5">
      <c r="B81" s="259" t="s">
        <v>510</v>
      </c>
      <c r="C81" s="259"/>
      <c r="D81" s="259" t="s">
        <v>4</v>
      </c>
      <c r="E81" s="259"/>
    </row>
    <row r="82" spans="2:5">
      <c r="B82" s="259" t="s">
        <v>511</v>
      </c>
      <c r="C82" s="259"/>
      <c r="D82" s="259" t="s">
        <v>488</v>
      </c>
      <c r="E82" s="259"/>
    </row>
    <row r="83" spans="2:5">
      <c r="B83" s="259" t="s">
        <v>490</v>
      </c>
      <c r="C83" s="259"/>
      <c r="D83" s="259" t="s">
        <v>413</v>
      </c>
      <c r="E83" s="259"/>
    </row>
    <row r="84" spans="2:5">
      <c r="B84" s="259" t="s">
        <v>508</v>
      </c>
      <c r="C84" s="259"/>
      <c r="D84" s="209" t="s">
        <v>480</v>
      </c>
      <c r="E84" s="209"/>
    </row>
    <row r="85" spans="2:5">
      <c r="B85" s="229"/>
      <c r="C85" s="229"/>
    </row>
  </sheetData>
  <mergeCells count="43">
    <mergeCell ref="B50:C50"/>
    <mergeCell ref="B49:C49"/>
    <mergeCell ref="B48:C48"/>
    <mergeCell ref="B51:C51"/>
    <mergeCell ref="B84:C84"/>
    <mergeCell ref="D81:E81"/>
    <mergeCell ref="D80:E80"/>
    <mergeCell ref="D79:E79"/>
    <mergeCell ref="D83:E83"/>
    <mergeCell ref="D82:E82"/>
    <mergeCell ref="B82:C82"/>
    <mergeCell ref="B83:C83"/>
    <mergeCell ref="B79:C79"/>
    <mergeCell ref="B80:C80"/>
    <mergeCell ref="B81:C81"/>
    <mergeCell ref="B47:C47"/>
    <mergeCell ref="B27:C27"/>
    <mergeCell ref="B29:C29"/>
    <mergeCell ref="B28:D28"/>
    <mergeCell ref="B35:C35"/>
    <mergeCell ref="B30:C30"/>
    <mergeCell ref="B31:C31"/>
    <mergeCell ref="B33:C33"/>
    <mergeCell ref="D33:E33"/>
    <mergeCell ref="B37:C37"/>
    <mergeCell ref="B39:C39"/>
    <mergeCell ref="B40:C40"/>
    <mergeCell ref="B36:C36"/>
    <mergeCell ref="B20:I23"/>
    <mergeCell ref="B43:I46"/>
    <mergeCell ref="B3:I3"/>
    <mergeCell ref="B4:I4"/>
    <mergeCell ref="D29:F29"/>
    <mergeCell ref="D30:F30"/>
    <mergeCell ref="D31:F31"/>
    <mergeCell ref="D36:F36"/>
    <mergeCell ref="D37:F37"/>
    <mergeCell ref="F5:G5"/>
    <mergeCell ref="C24:F24"/>
    <mergeCell ref="D11:E11"/>
    <mergeCell ref="D39:E39"/>
    <mergeCell ref="B38:C38"/>
    <mergeCell ref="D38:E38"/>
  </mergeCells>
  <hyperlinks>
    <hyperlink ref="D15" r:id="rId1" xr:uid="{4B78F191-8F15-4EA5-A152-982330FBDF59}"/>
    <hyperlink ref="D14" r:id="rId2" xr:uid="{88BD9C0C-CAAB-4E97-AA17-7501D71F59E9}"/>
  </hyperlinks>
  <pageMargins left="0.70866141732283472" right="0.70866141732283472" top="1.7322834645669292" bottom="0.74803149606299213" header="0.31496062992125984" footer="0.31496062992125984"/>
  <pageSetup paperSize="9" scale="43"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H89"/>
  <sheetViews>
    <sheetView showGridLines="0" zoomScale="102" zoomScaleNormal="102" workbookViewId="0">
      <selection activeCell="E62" sqref="E62"/>
    </sheetView>
  </sheetViews>
  <sheetFormatPr baseColWidth="10" defaultColWidth="10.88671875" defaultRowHeight="14.4"/>
  <cols>
    <col min="1" max="1" width="4.44140625" customWidth="1"/>
    <col min="2" max="2" width="40.33203125" customWidth="1"/>
    <col min="3" max="3" width="14.88671875" style="40" customWidth="1"/>
    <col min="4" max="4" width="18.5546875" style="40" bestFit="1" customWidth="1"/>
    <col min="5" max="5" width="34.88671875" style="40" customWidth="1"/>
    <col min="6" max="6" width="17.44140625" style="40" bestFit="1" customWidth="1"/>
    <col min="7" max="7" width="18.5546875" style="40" bestFit="1" customWidth="1"/>
    <col min="8" max="8" width="15.109375" bestFit="1" customWidth="1"/>
  </cols>
  <sheetData>
    <row r="2" spans="2:7">
      <c r="B2" s="274" t="s">
        <v>549</v>
      </c>
      <c r="C2" s="274"/>
      <c r="D2" s="274"/>
      <c r="E2" s="274"/>
      <c r="F2" s="274"/>
      <c r="G2" s="274"/>
    </row>
    <row r="3" spans="2:7">
      <c r="B3" s="274"/>
      <c r="C3" s="274"/>
      <c r="D3" s="274"/>
      <c r="E3" s="274"/>
      <c r="F3" s="274"/>
      <c r="G3" s="274"/>
    </row>
    <row r="4" spans="2:7">
      <c r="B4" s="274"/>
      <c r="C4" s="274"/>
      <c r="D4" s="274"/>
      <c r="E4" s="274"/>
      <c r="F4" s="274"/>
      <c r="G4" s="274"/>
    </row>
    <row r="5" spans="2:7" ht="15" thickBot="1"/>
    <row r="6" spans="2:7" ht="15" customHeight="1">
      <c r="B6" s="275" t="s">
        <v>7</v>
      </c>
      <c r="C6" s="266" t="s">
        <v>76</v>
      </c>
      <c r="D6" s="266" t="s">
        <v>363</v>
      </c>
      <c r="E6" s="268" t="s">
        <v>9</v>
      </c>
      <c r="F6" s="270" t="s">
        <v>8</v>
      </c>
      <c r="G6" s="272" t="s">
        <v>363</v>
      </c>
    </row>
    <row r="7" spans="2:7" ht="15" thickBot="1">
      <c r="B7" s="276"/>
      <c r="C7" s="267"/>
      <c r="D7" s="267"/>
      <c r="E7" s="269"/>
      <c r="F7" s="271"/>
      <c r="G7" s="273"/>
    </row>
    <row r="8" spans="2:7">
      <c r="B8" s="16" t="s">
        <v>10</v>
      </c>
      <c r="C8" s="41"/>
      <c r="D8" s="41"/>
      <c r="E8" s="42" t="s">
        <v>18</v>
      </c>
      <c r="F8" s="237"/>
      <c r="G8" s="131"/>
    </row>
    <row r="9" spans="2:7">
      <c r="B9" s="5" t="s">
        <v>71</v>
      </c>
      <c r="C9" s="8">
        <f>+SUM(C10:C12)</f>
        <v>-88658072</v>
      </c>
      <c r="D9" s="8">
        <f>+SUM(D10:D12)</f>
        <v>127711760.98999998</v>
      </c>
      <c r="E9" s="43" t="s">
        <v>19</v>
      </c>
      <c r="F9" s="8">
        <f>+SUM(F10:F14)</f>
        <v>93797838.870800003</v>
      </c>
      <c r="G9" s="132">
        <f>+SUM(G10:G14)</f>
        <v>1581680</v>
      </c>
    </row>
    <row r="10" spans="2:7">
      <c r="B10" s="6" t="s">
        <v>11</v>
      </c>
      <c r="C10" s="19">
        <f>+'Anexo 5d-5h'!C8+'Anexo 5d-5h'!C16</f>
        <v>-162561737</v>
      </c>
      <c r="D10" s="19">
        <f>+'Anexo 5d-5h'!D8+'Anexo 5d-5h'!D16+'Anexo 5d-5h'!D9</f>
        <v>12981469.83</v>
      </c>
      <c r="E10" s="44" t="s">
        <v>349</v>
      </c>
      <c r="F10" s="19">
        <f>+'Anexo 5i-5m'!C68</f>
        <v>58449177</v>
      </c>
      <c r="G10" s="133">
        <f>+'Anexo 5i-5m'!D68</f>
        <v>0</v>
      </c>
    </row>
    <row r="11" spans="2:7">
      <c r="B11" s="6" t="s">
        <v>12</v>
      </c>
      <c r="C11" s="19">
        <f>SUM('Anexo 5d-5h'!C10:C15)</f>
        <v>73903665</v>
      </c>
      <c r="D11" s="19">
        <f>SUM('Anexo 5d-5h'!D10:D15)</f>
        <v>114730291.15999998</v>
      </c>
      <c r="E11" s="44" t="s">
        <v>343</v>
      </c>
      <c r="F11" s="19">
        <f>+'Anexo 5i-5m'!C63</f>
        <v>35348661.870800003</v>
      </c>
      <c r="G11" s="133">
        <f>+'Anexo 5i-5m'!D63</f>
        <v>1581680</v>
      </c>
    </row>
    <row r="12" spans="2:7" ht="15" customHeight="1">
      <c r="B12" s="6" t="s">
        <v>13</v>
      </c>
      <c r="C12" s="45"/>
      <c r="D12" s="45"/>
      <c r="E12" s="44"/>
      <c r="F12" s="45"/>
      <c r="G12" s="134"/>
    </row>
    <row r="13" spans="2:7">
      <c r="B13" s="5" t="s">
        <v>14</v>
      </c>
      <c r="C13" s="46">
        <f>SUM(C14:C16)</f>
        <v>0</v>
      </c>
      <c r="D13" s="46">
        <f>SUM(D14:D16)</f>
        <v>0</v>
      </c>
      <c r="E13" s="44" t="s">
        <v>21</v>
      </c>
      <c r="F13" s="45"/>
      <c r="G13" s="134"/>
    </row>
    <row r="14" spans="2:7" ht="25.2" customHeight="1">
      <c r="B14" s="6" t="s">
        <v>15</v>
      </c>
      <c r="C14" s="46"/>
      <c r="D14" s="46"/>
      <c r="E14" s="44" t="s">
        <v>345</v>
      </c>
      <c r="F14" s="238">
        <v>0</v>
      </c>
      <c r="G14" s="135"/>
    </row>
    <row r="15" spans="2:7">
      <c r="B15" s="6" t="s">
        <v>16</v>
      </c>
      <c r="C15" s="46"/>
      <c r="D15" s="46"/>
      <c r="E15" s="43"/>
      <c r="F15" s="239"/>
      <c r="G15" s="135"/>
    </row>
    <row r="16" spans="2:7">
      <c r="B16" s="6"/>
      <c r="C16" s="46"/>
      <c r="D16" s="46"/>
      <c r="E16" s="43" t="s">
        <v>22</v>
      </c>
      <c r="F16" s="8">
        <f>+SUM(F17:F19)</f>
        <v>0</v>
      </c>
      <c r="G16" s="132">
        <f>+SUM(G17:G19)</f>
        <v>0</v>
      </c>
    </row>
    <row r="17" spans="2:7">
      <c r="B17" s="6"/>
      <c r="C17" s="46"/>
      <c r="D17" s="46"/>
      <c r="E17" s="44" t="s">
        <v>420</v>
      </c>
      <c r="F17" s="19">
        <v>0</v>
      </c>
      <c r="G17" s="133">
        <v>0</v>
      </c>
    </row>
    <row r="18" spans="2:7">
      <c r="B18" s="5" t="s">
        <v>17</v>
      </c>
      <c r="C18" s="8">
        <f>+SUM(C19:C20)</f>
        <v>2007415451</v>
      </c>
      <c r="D18" s="8">
        <f>+SUM(D19:D20)</f>
        <v>2938431158.1500001</v>
      </c>
      <c r="E18" s="44" t="s">
        <v>24</v>
      </c>
      <c r="F18" s="19">
        <v>0</v>
      </c>
      <c r="G18" s="133">
        <v>0</v>
      </c>
    </row>
    <row r="19" spans="2:7">
      <c r="B19" s="6" t="s">
        <v>15</v>
      </c>
      <c r="C19" s="19">
        <v>0</v>
      </c>
      <c r="D19" s="19">
        <v>0</v>
      </c>
      <c r="E19" s="44"/>
      <c r="F19" s="45"/>
      <c r="G19" s="134"/>
    </row>
    <row r="20" spans="2:7">
      <c r="B20" s="6" t="s">
        <v>16</v>
      </c>
      <c r="C20" s="19">
        <v>2007415451</v>
      </c>
      <c r="D20" s="19">
        <v>2938431158.1500001</v>
      </c>
      <c r="E20" s="47"/>
      <c r="F20" s="45"/>
      <c r="G20" s="134"/>
    </row>
    <row r="21" spans="2:7">
      <c r="B21" s="7"/>
      <c r="C21" s="48"/>
      <c r="D21" s="48"/>
      <c r="E21" s="47"/>
      <c r="F21" s="45"/>
      <c r="G21" s="134"/>
    </row>
    <row r="22" spans="2:7">
      <c r="B22" s="5" t="s">
        <v>25</v>
      </c>
      <c r="C22" s="8">
        <f>+SUM(C23:C29)</f>
        <v>499333416</v>
      </c>
      <c r="D22" s="8">
        <f>+SUM(D23:D29)</f>
        <v>378552765.91999996</v>
      </c>
      <c r="E22" s="43" t="s">
        <v>31</v>
      </c>
      <c r="F22" s="8">
        <f>+SUM(F23:F30)</f>
        <v>90767791</v>
      </c>
      <c r="G22" s="132">
        <f>+SUM(G23:G30)</f>
        <v>5458812</v>
      </c>
    </row>
    <row r="23" spans="2:7">
      <c r="B23" s="6" t="s">
        <v>26</v>
      </c>
      <c r="C23" s="19">
        <f>+'Anexo 5d-5h'!C43+'Anexo 5d-5h'!C44+'Anexo 5d-5h'!C45</f>
        <v>394613323</v>
      </c>
      <c r="D23" s="19">
        <f>+'Anexo 5d-5h'!D43+'Anexo 5d-5h'!D44+'Anexo 5d-5h'!D45</f>
        <v>300063857.38999999</v>
      </c>
      <c r="E23" s="44" t="s">
        <v>32</v>
      </c>
      <c r="F23" s="19">
        <v>1680150</v>
      </c>
      <c r="G23" s="133">
        <v>0</v>
      </c>
    </row>
    <row r="24" spans="2:7">
      <c r="B24" s="6" t="s">
        <v>27</v>
      </c>
      <c r="C24" s="19">
        <v>22000000</v>
      </c>
      <c r="D24" s="19">
        <v>0</v>
      </c>
      <c r="E24" s="44" t="s">
        <v>33</v>
      </c>
      <c r="F24" s="19">
        <v>7422312</v>
      </c>
      <c r="G24" s="133">
        <v>5458812</v>
      </c>
    </row>
    <row r="25" spans="2:7">
      <c r="B25" s="6" t="s">
        <v>28</v>
      </c>
      <c r="C25" s="19">
        <f>+'Anexo 5d-5h'!C54</f>
        <v>82720093</v>
      </c>
      <c r="D25" s="19">
        <f>+'Anexo 5d-5h'!D54</f>
        <v>78488908.530000001</v>
      </c>
      <c r="E25" s="44" t="s">
        <v>34</v>
      </c>
      <c r="F25" s="19">
        <v>3640000</v>
      </c>
      <c r="G25" s="133">
        <v>0</v>
      </c>
    </row>
    <row r="26" spans="2:7">
      <c r="B26" s="6" t="s">
        <v>72</v>
      </c>
      <c r="C26" s="48"/>
      <c r="D26" s="48"/>
      <c r="E26" s="44" t="s">
        <v>501</v>
      </c>
      <c r="F26" s="19">
        <v>7138810</v>
      </c>
      <c r="G26" s="133">
        <v>0</v>
      </c>
    </row>
    <row r="27" spans="2:7" ht="22.8">
      <c r="B27" s="6" t="s">
        <v>29</v>
      </c>
      <c r="C27" s="48"/>
      <c r="D27" s="48"/>
      <c r="E27" s="362"/>
      <c r="F27" s="363"/>
      <c r="G27" s="364"/>
    </row>
    <row r="28" spans="2:7" ht="22.8">
      <c r="B28" s="6" t="s">
        <v>30</v>
      </c>
      <c r="C28" s="48"/>
      <c r="D28" s="48"/>
      <c r="E28" s="44" t="s">
        <v>35</v>
      </c>
      <c r="F28" s="45"/>
      <c r="G28" s="134"/>
    </row>
    <row r="29" spans="2:7">
      <c r="B29" s="6"/>
      <c r="C29" s="48"/>
      <c r="D29" s="48"/>
      <c r="E29" s="44" t="s">
        <v>36</v>
      </c>
      <c r="F29" s="19">
        <v>70886519</v>
      </c>
      <c r="G29" s="133">
        <v>0</v>
      </c>
    </row>
    <row r="30" spans="2:7">
      <c r="B30" s="5"/>
      <c r="C30" s="48"/>
      <c r="D30" s="48"/>
      <c r="E30" s="44" t="s">
        <v>37</v>
      </c>
      <c r="F30" s="45">
        <v>0</v>
      </c>
      <c r="G30" s="134">
        <v>0</v>
      </c>
    </row>
    <row r="31" spans="2:7">
      <c r="B31" s="5" t="s">
        <v>38</v>
      </c>
      <c r="C31" s="8">
        <f>+C32</f>
        <v>285062685</v>
      </c>
      <c r="D31" s="8">
        <f>+D32</f>
        <v>238100690.75999999</v>
      </c>
      <c r="E31" s="43" t="s">
        <v>40</v>
      </c>
      <c r="F31" s="8">
        <f>+SUM(F32:F34)</f>
        <v>1216540765</v>
      </c>
      <c r="G31" s="132">
        <f>+SUM(G32:G34)</f>
        <v>2211943672.4899998</v>
      </c>
    </row>
    <row r="32" spans="2:7">
      <c r="B32" s="6" t="s">
        <v>39</v>
      </c>
      <c r="C32" s="19">
        <f>+'Anexo 5i-5m'!C24</f>
        <v>285062685</v>
      </c>
      <c r="D32" s="19">
        <f>+'Anexo 5i-5m'!D24</f>
        <v>238100690.75999999</v>
      </c>
      <c r="E32" s="44" t="s">
        <v>41</v>
      </c>
      <c r="F32" s="19">
        <v>0</v>
      </c>
      <c r="G32" s="133">
        <v>0</v>
      </c>
    </row>
    <row r="33" spans="2:7">
      <c r="B33" s="6"/>
      <c r="C33" s="45"/>
      <c r="D33" s="45"/>
      <c r="E33" s="44" t="s">
        <v>42</v>
      </c>
      <c r="F33" s="19">
        <f>+'Anexo 5n-5r'!C18+1</f>
        <v>1216540765</v>
      </c>
      <c r="G33" s="133">
        <f>+'Anexo 5n-5r'!D18</f>
        <v>2211943672.4899998</v>
      </c>
    </row>
    <row r="34" spans="2:7">
      <c r="B34" s="5"/>
      <c r="C34" s="48"/>
      <c r="D34" s="48"/>
      <c r="E34" s="44"/>
      <c r="F34" s="19"/>
      <c r="G34" s="134"/>
    </row>
    <row r="35" spans="2:7">
      <c r="B35" s="5" t="s">
        <v>43</v>
      </c>
      <c r="C35" s="8">
        <f>+C9+C13+C18+C22+C31</f>
        <v>2703153480</v>
      </c>
      <c r="D35" s="8">
        <f>+D9+D13+D18+D22+D31</f>
        <v>3682796375.8199997</v>
      </c>
      <c r="E35" s="43" t="s">
        <v>44</v>
      </c>
      <c r="F35" s="8">
        <f>+F9+F16+F22+F31</f>
        <v>1401106394.8708</v>
      </c>
      <c r="G35" s="132">
        <f>+G9+G16+G22+G31</f>
        <v>2218984164.4899998</v>
      </c>
    </row>
    <row r="36" spans="2:7" ht="15" thickBot="1">
      <c r="B36" s="6"/>
      <c r="C36" s="146"/>
      <c r="D36" s="46"/>
      <c r="E36" s="44"/>
      <c r="F36" s="45"/>
      <c r="G36" s="134"/>
    </row>
    <row r="37" spans="2:7">
      <c r="B37" s="5" t="s">
        <v>45</v>
      </c>
      <c r="C37" s="19"/>
      <c r="D37" s="45"/>
      <c r="E37" s="42" t="s">
        <v>375</v>
      </c>
      <c r="F37" s="45"/>
      <c r="G37" s="134"/>
    </row>
    <row r="38" spans="2:7">
      <c r="B38" s="5" t="s">
        <v>46</v>
      </c>
      <c r="C38" s="8">
        <f>+SUM(C39:C42)</f>
        <v>1322502032</v>
      </c>
      <c r="D38" s="8">
        <f>+SUM(D39:D42)</f>
        <v>1004464124.04</v>
      </c>
      <c r="E38" s="43" t="s">
        <v>22</v>
      </c>
      <c r="F38" s="8">
        <v>0</v>
      </c>
      <c r="G38" s="133"/>
    </row>
    <row r="39" spans="2:7">
      <c r="B39" s="127" t="s">
        <v>409</v>
      </c>
      <c r="C39" s="19">
        <v>270240918</v>
      </c>
      <c r="D39" s="19">
        <v>644864</v>
      </c>
      <c r="E39" s="44" t="s">
        <v>23</v>
      </c>
      <c r="F39" s="19">
        <v>0</v>
      </c>
      <c r="G39" s="134"/>
    </row>
    <row r="40" spans="2:7">
      <c r="B40" s="127" t="s">
        <v>410</v>
      </c>
      <c r="C40" s="19">
        <v>49261114</v>
      </c>
      <c r="D40" s="19">
        <v>819260.04</v>
      </c>
      <c r="E40" s="44"/>
      <c r="F40" s="19"/>
      <c r="G40" s="133"/>
    </row>
    <row r="41" spans="2:7">
      <c r="B41" s="6" t="s">
        <v>47</v>
      </c>
      <c r="C41" s="19">
        <v>1003000000</v>
      </c>
      <c r="D41" s="19">
        <v>1003000000</v>
      </c>
      <c r="E41" s="44"/>
      <c r="F41" s="19"/>
      <c r="G41" s="133"/>
    </row>
    <row r="42" spans="2:7" ht="18.75" hidden="1" customHeight="1">
      <c r="B42" s="6" t="s">
        <v>48</v>
      </c>
      <c r="C42" s="19">
        <v>0</v>
      </c>
      <c r="D42" s="19">
        <v>0</v>
      </c>
      <c r="E42" s="44"/>
      <c r="F42" s="48"/>
      <c r="G42" s="136"/>
    </row>
    <row r="43" spans="2:7" hidden="1">
      <c r="B43" s="5"/>
      <c r="C43" s="147"/>
      <c r="D43" s="48"/>
      <c r="E43" s="44" t="s">
        <v>20</v>
      </c>
      <c r="F43" s="48"/>
      <c r="G43" s="136"/>
    </row>
    <row r="44" spans="2:7" hidden="1">
      <c r="B44" s="5" t="s">
        <v>49</v>
      </c>
      <c r="C44" s="147">
        <f>+SUM(C45:C51)</f>
        <v>0</v>
      </c>
      <c r="D44" s="48"/>
      <c r="E44" s="44" t="s">
        <v>52</v>
      </c>
      <c r="F44" s="48"/>
      <c r="G44" s="136"/>
    </row>
    <row r="45" spans="2:7" hidden="1">
      <c r="B45" s="6" t="s">
        <v>26</v>
      </c>
      <c r="C45" s="147"/>
      <c r="D45" s="48"/>
      <c r="E45" s="44"/>
      <c r="F45" s="48"/>
      <c r="G45" s="136"/>
    </row>
    <row r="46" spans="2:7" hidden="1">
      <c r="B46" s="6" t="s">
        <v>28</v>
      </c>
      <c r="C46" s="147"/>
      <c r="D46" s="48"/>
      <c r="E46" s="43" t="s">
        <v>53</v>
      </c>
      <c r="F46" s="48">
        <f>+SUM(F47:F48)</f>
        <v>0</v>
      </c>
      <c r="G46" s="136">
        <f>+SUM(G47:G48)</f>
        <v>0</v>
      </c>
    </row>
    <row r="47" spans="2:7" hidden="1">
      <c r="B47" s="6" t="s">
        <v>50</v>
      </c>
      <c r="C47" s="147"/>
      <c r="D47" s="48"/>
      <c r="E47" s="44" t="s">
        <v>54</v>
      </c>
      <c r="F47" s="48"/>
      <c r="G47" s="136"/>
    </row>
    <row r="48" spans="2:7" hidden="1">
      <c r="B48" s="6" t="s">
        <v>73</v>
      </c>
      <c r="C48" s="147"/>
      <c r="D48" s="48"/>
      <c r="E48" s="44" t="s">
        <v>350</v>
      </c>
      <c r="F48" s="48"/>
      <c r="G48" s="136"/>
    </row>
    <row r="49" spans="2:8" ht="22.8" hidden="1">
      <c r="B49" s="6" t="s">
        <v>29</v>
      </c>
      <c r="C49" s="147"/>
      <c r="D49" s="48"/>
      <c r="E49" s="44"/>
      <c r="F49" s="48"/>
      <c r="G49" s="136"/>
    </row>
    <row r="50" spans="2:8" ht="22.8" hidden="1">
      <c r="B50" s="6" t="s">
        <v>30</v>
      </c>
      <c r="C50" s="147"/>
      <c r="D50" s="48"/>
      <c r="E50" s="43" t="s">
        <v>55</v>
      </c>
      <c r="F50" s="48">
        <f>+SUM(F51:F53)</f>
        <v>0</v>
      </c>
      <c r="G50" s="136">
        <f>+SUM(G51:G53)</f>
        <v>0</v>
      </c>
    </row>
    <row r="51" spans="2:8" hidden="1">
      <c r="B51" s="6" t="s">
        <v>51</v>
      </c>
      <c r="C51" s="147"/>
      <c r="D51" s="48"/>
      <c r="E51" s="44" t="s">
        <v>56</v>
      </c>
      <c r="F51" s="48"/>
      <c r="G51" s="136"/>
    </row>
    <row r="52" spans="2:8" hidden="1">
      <c r="B52" s="7"/>
      <c r="C52" s="147"/>
      <c r="D52" s="48"/>
      <c r="E52" s="44" t="s">
        <v>57</v>
      </c>
      <c r="F52" s="147">
        <v>0</v>
      </c>
      <c r="G52" s="136"/>
    </row>
    <row r="53" spans="2:8" hidden="1">
      <c r="B53" s="7"/>
      <c r="C53" s="147"/>
      <c r="D53" s="48"/>
      <c r="E53" s="44" t="s">
        <v>351</v>
      </c>
      <c r="F53" s="48"/>
      <c r="G53" s="136"/>
    </row>
    <row r="54" spans="2:8" hidden="1">
      <c r="B54" s="7"/>
      <c r="C54" s="147"/>
      <c r="D54" s="48"/>
      <c r="E54" s="43" t="s">
        <v>58</v>
      </c>
      <c r="F54" s="8">
        <f>+F38+F46+F50</f>
        <v>0</v>
      </c>
      <c r="G54" s="132">
        <f>+G38+G46+G50</f>
        <v>0</v>
      </c>
    </row>
    <row r="55" spans="2:8">
      <c r="B55" s="7"/>
      <c r="C55" s="147"/>
      <c r="D55" s="48"/>
      <c r="E55" s="43"/>
      <c r="F55" s="19"/>
      <c r="G55" s="133"/>
    </row>
    <row r="56" spans="2:8">
      <c r="B56" s="5" t="s">
        <v>59</v>
      </c>
      <c r="C56" s="8">
        <f>+'Anexo 5d-5h'!M67</f>
        <v>96514673</v>
      </c>
      <c r="D56" s="8">
        <f>+'Anexo 5d-5h'!M68</f>
        <v>93555582.159400016</v>
      </c>
      <c r="E56" s="43"/>
      <c r="F56" s="45"/>
      <c r="G56" s="134"/>
    </row>
    <row r="57" spans="2:8">
      <c r="B57" s="6"/>
      <c r="C57" s="19"/>
      <c r="D57" s="19"/>
      <c r="E57" s="43" t="s">
        <v>60</v>
      </c>
      <c r="F57" s="8">
        <f>+F35+F54</f>
        <v>1401106394.8708</v>
      </c>
      <c r="G57" s="132">
        <f>+G35+G54</f>
        <v>2218984164.4899998</v>
      </c>
    </row>
    <row r="58" spans="2:8">
      <c r="B58" s="6"/>
      <c r="C58" s="147"/>
      <c r="D58" s="48"/>
      <c r="E58" s="43"/>
      <c r="F58" s="239"/>
      <c r="G58" s="135"/>
    </row>
    <row r="59" spans="2:8">
      <c r="B59" s="6"/>
      <c r="C59" s="147"/>
      <c r="D59" s="48"/>
      <c r="E59" s="43" t="s">
        <v>61</v>
      </c>
      <c r="F59" s="8"/>
      <c r="G59" s="132"/>
    </row>
    <row r="60" spans="2:8">
      <c r="B60" s="6"/>
      <c r="C60" s="147"/>
      <c r="D60" s="48"/>
      <c r="E60" s="43" t="s">
        <v>68</v>
      </c>
      <c r="F60" s="8">
        <f>2274000000+1726000000</f>
        <v>4000000000</v>
      </c>
      <c r="G60" s="132">
        <f>2274000000+1726000000</f>
        <v>4000000000</v>
      </c>
      <c r="H60" s="18"/>
    </row>
    <row r="61" spans="2:8">
      <c r="B61" s="5" t="s">
        <v>62</v>
      </c>
      <c r="C61" s="19">
        <f>+SUM(C64:C70)</f>
        <v>573651344</v>
      </c>
      <c r="D61" s="19">
        <f>+SUM(D64:D70)</f>
        <v>550924365</v>
      </c>
      <c r="E61" s="130"/>
      <c r="F61" s="19"/>
      <c r="G61" s="133"/>
    </row>
    <row r="62" spans="2:8">
      <c r="B62" s="5"/>
      <c r="C62" s="19"/>
      <c r="D62" s="45"/>
      <c r="E62" s="44" t="s">
        <v>412</v>
      </c>
      <c r="F62" s="19">
        <v>936000000</v>
      </c>
      <c r="G62" s="133">
        <v>600000000</v>
      </c>
    </row>
    <row r="63" spans="2:8">
      <c r="B63" s="6"/>
      <c r="C63" s="19"/>
      <c r="D63" s="19"/>
      <c r="E63" s="43" t="s">
        <v>407</v>
      </c>
      <c r="F63" s="19">
        <f>+F64+F66+F67</f>
        <v>0</v>
      </c>
      <c r="G63" s="133">
        <v>0</v>
      </c>
    </row>
    <row r="64" spans="2:8">
      <c r="B64" s="5" t="s">
        <v>428</v>
      </c>
      <c r="C64" s="19"/>
      <c r="D64" s="45"/>
      <c r="E64" s="44" t="s">
        <v>164</v>
      </c>
      <c r="F64" s="19">
        <v>0</v>
      </c>
      <c r="G64" s="133">
        <v>0</v>
      </c>
    </row>
    <row r="65" spans="2:8">
      <c r="B65" s="5"/>
      <c r="C65" s="19"/>
      <c r="D65" s="45"/>
      <c r="E65" s="44" t="s">
        <v>522</v>
      </c>
      <c r="F65" s="19">
        <v>103000000</v>
      </c>
      <c r="G65" s="133">
        <v>103000000</v>
      </c>
    </row>
    <row r="66" spans="2:8">
      <c r="B66" s="6" t="s">
        <v>378</v>
      </c>
      <c r="C66" s="19">
        <f>+'Anexo 5d-5h'!C75</f>
        <v>813566648</v>
      </c>
      <c r="D66" s="19">
        <f>+'Anexo 5d-5h'!D75</f>
        <v>813566648</v>
      </c>
      <c r="E66" s="44" t="s">
        <v>69</v>
      </c>
      <c r="F66" s="19">
        <v>0</v>
      </c>
      <c r="G66" s="133">
        <v>0</v>
      </c>
    </row>
    <row r="67" spans="2:8">
      <c r="B67" s="6" t="s">
        <v>64</v>
      </c>
      <c r="C67" s="19">
        <f>+'Anexo 5d-5h'!C76</f>
        <v>-334158324</v>
      </c>
      <c r="D67" s="19">
        <f>+'Anexo 5d-5h'!D76</f>
        <v>-334158324</v>
      </c>
      <c r="E67" s="44" t="s">
        <v>367</v>
      </c>
      <c r="F67" s="19">
        <v>0</v>
      </c>
      <c r="G67" s="133">
        <v>0</v>
      </c>
    </row>
    <row r="68" spans="2:8">
      <c r="B68" s="5" t="s">
        <v>552</v>
      </c>
      <c r="C68" s="19">
        <f>+'Anexo 5i-5m'!F8</f>
        <v>94243020</v>
      </c>
      <c r="D68" s="19">
        <f>+'Anexo 5i-5m'!C8</f>
        <v>71516041</v>
      </c>
      <c r="E68" s="44" t="s">
        <v>278</v>
      </c>
      <c r="F68" s="19">
        <v>-1590243716</v>
      </c>
      <c r="G68" s="133">
        <v>-866454860</v>
      </c>
      <c r="H68" s="18"/>
    </row>
    <row r="69" spans="2:8">
      <c r="B69" s="6"/>
      <c r="C69" s="19"/>
      <c r="D69" s="19"/>
      <c r="E69" s="44" t="s">
        <v>368</v>
      </c>
      <c r="F69" s="19">
        <v>-154041150</v>
      </c>
      <c r="G69" s="133">
        <v>-723788857.22999954</v>
      </c>
      <c r="H69" s="18"/>
    </row>
    <row r="70" spans="2:8">
      <c r="B70" s="6"/>
      <c r="C70" s="19"/>
      <c r="D70" s="19"/>
      <c r="E70" s="44"/>
      <c r="F70" s="48"/>
      <c r="G70" s="136"/>
    </row>
    <row r="71" spans="2:8">
      <c r="B71" s="5"/>
      <c r="C71" s="19"/>
      <c r="D71" s="45"/>
      <c r="E71" s="44"/>
      <c r="F71" s="19"/>
      <c r="G71" s="133"/>
      <c r="H71" s="18"/>
    </row>
    <row r="72" spans="2:8">
      <c r="B72" s="5" t="s">
        <v>65</v>
      </c>
      <c r="C72" s="19">
        <f>+C73</f>
        <v>0</v>
      </c>
      <c r="D72" s="234">
        <f>+D73</f>
        <v>0</v>
      </c>
      <c r="E72" s="44"/>
      <c r="F72" s="19"/>
      <c r="G72" s="133"/>
      <c r="H72" s="33"/>
    </row>
    <row r="73" spans="2:8">
      <c r="B73" s="6" t="s">
        <v>66</v>
      </c>
      <c r="C73" s="19">
        <v>0</v>
      </c>
      <c r="D73" s="19">
        <v>0</v>
      </c>
      <c r="E73" s="44"/>
      <c r="F73" s="48"/>
      <c r="G73" s="136"/>
      <c r="H73" s="34"/>
    </row>
    <row r="74" spans="2:8">
      <c r="B74" s="6"/>
      <c r="C74" s="19"/>
      <c r="D74" s="45"/>
      <c r="E74" s="47"/>
      <c r="F74" s="48"/>
      <c r="G74" s="136"/>
      <c r="H74" s="34"/>
    </row>
    <row r="75" spans="2:8" ht="15" thickBot="1">
      <c r="B75" s="5" t="s">
        <v>67</v>
      </c>
      <c r="C75" s="8">
        <f>+C38+C44+C56+C57+C61+C72</f>
        <v>1992668049</v>
      </c>
      <c r="D75" s="8">
        <f>+D38+D44+D56+D57+D61+D72</f>
        <v>1648944071.1993999</v>
      </c>
      <c r="E75" s="49" t="s">
        <v>338</v>
      </c>
      <c r="F75" s="8">
        <f>SUM(F60:F69)</f>
        <v>3294715134</v>
      </c>
      <c r="G75" s="137">
        <f>SUM(G60:G69)</f>
        <v>3112756282.7700005</v>
      </c>
      <c r="H75" s="34"/>
    </row>
    <row r="76" spans="2:8">
      <c r="B76" s="283" t="s">
        <v>74</v>
      </c>
      <c r="C76" s="285">
        <f>+C35+C75</f>
        <v>4695821529</v>
      </c>
      <c r="D76" s="285">
        <f>+D35+D75</f>
        <v>5331740447.0193996</v>
      </c>
      <c r="E76" s="287" t="s">
        <v>70</v>
      </c>
      <c r="F76" s="289">
        <f>+F57+F75</f>
        <v>4695821528.8708</v>
      </c>
      <c r="G76" s="291">
        <f>+G57+G75</f>
        <v>5331740447.2600002</v>
      </c>
      <c r="H76" s="18"/>
    </row>
    <row r="77" spans="2:8" ht="15" thickBot="1">
      <c r="B77" s="284"/>
      <c r="C77" s="286"/>
      <c r="D77" s="286"/>
      <c r="E77" s="288"/>
      <c r="F77" s="290"/>
      <c r="G77" s="292"/>
      <c r="H77" s="18"/>
    </row>
    <row r="78" spans="2:8">
      <c r="F78" s="50"/>
    </row>
    <row r="79" spans="2:8" ht="15" thickBot="1">
      <c r="H79" s="18"/>
    </row>
    <row r="80" spans="2:8" ht="15" customHeight="1">
      <c r="B80" s="293"/>
      <c r="C80" s="279" t="s">
        <v>8</v>
      </c>
      <c r="D80" s="279" t="s">
        <v>75</v>
      </c>
      <c r="E80" s="277"/>
      <c r="F80" s="279" t="s">
        <v>8</v>
      </c>
      <c r="G80" s="281" t="s">
        <v>75</v>
      </c>
    </row>
    <row r="81" spans="2:8">
      <c r="B81" s="294"/>
      <c r="C81" s="280"/>
      <c r="D81" s="280"/>
      <c r="E81" s="278"/>
      <c r="F81" s="280"/>
      <c r="G81" s="282"/>
    </row>
    <row r="82" spans="2:8">
      <c r="B82" s="51" t="s">
        <v>352</v>
      </c>
      <c r="C82" s="148">
        <f>SUM(C83:C86)</f>
        <v>0</v>
      </c>
      <c r="D82" s="148">
        <f>SUM(D83:D86)</f>
        <v>1441539749881.0601</v>
      </c>
      <c r="E82" s="52" t="s">
        <v>353</v>
      </c>
      <c r="F82" s="148">
        <f>SUM(F83:F86)</f>
        <v>0</v>
      </c>
      <c r="G82" s="148">
        <f>SUM(G83:G86)</f>
        <v>1441539749881.0601</v>
      </c>
    </row>
    <row r="83" spans="2:8">
      <c r="B83" s="227" t="s">
        <v>414</v>
      </c>
      <c r="C83" s="226"/>
      <c r="D83" s="240">
        <v>50222442</v>
      </c>
      <c r="E83" s="54" t="s">
        <v>416</v>
      </c>
      <c r="F83" s="53">
        <f>+C83+C84</f>
        <v>0</v>
      </c>
      <c r="G83" s="53">
        <f>+D83+D84</f>
        <v>75950077.780000001</v>
      </c>
    </row>
    <row r="84" spans="2:8" ht="15" thickBot="1">
      <c r="B84" s="227" t="s">
        <v>415</v>
      </c>
      <c r="C84" s="226"/>
      <c r="D84" s="149">
        <v>25727635.780000001</v>
      </c>
      <c r="E84" s="228" t="s">
        <v>527</v>
      </c>
      <c r="F84" s="53">
        <f>+C85</f>
        <v>0</v>
      </c>
      <c r="G84" s="53">
        <f>+D85</f>
        <v>1441463799803.28</v>
      </c>
    </row>
    <row r="85" spans="2:8">
      <c r="B85" s="227" t="s">
        <v>526</v>
      </c>
      <c r="C85" s="226"/>
      <c r="D85" s="53">
        <v>1441463799803.28</v>
      </c>
      <c r="E85" s="54"/>
      <c r="F85" s="53"/>
      <c r="G85" s="53"/>
    </row>
    <row r="86" spans="2:8" ht="15" thickBot="1">
      <c r="B86" s="55"/>
      <c r="C86" s="149"/>
      <c r="D86" s="215"/>
      <c r="E86" s="57"/>
      <c r="F86" s="56"/>
      <c r="G86" s="58"/>
    </row>
    <row r="89" spans="2:8">
      <c r="B89" s="265" t="s">
        <v>424</v>
      </c>
      <c r="C89" s="265"/>
      <c r="D89" s="265"/>
      <c r="E89" s="265"/>
      <c r="F89" s="265"/>
      <c r="G89" s="265"/>
      <c r="H89" s="185"/>
    </row>
  </sheetData>
  <mergeCells count="20">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 ref="B89:G89"/>
    <mergeCell ref="D6:D7"/>
    <mergeCell ref="E6:E7"/>
    <mergeCell ref="F6:F7"/>
    <mergeCell ref="G6:G7"/>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4:G50"/>
  <sheetViews>
    <sheetView showGridLines="0" zoomScale="102" zoomScaleNormal="102" workbookViewId="0">
      <selection activeCell="B9" sqref="B9"/>
    </sheetView>
  </sheetViews>
  <sheetFormatPr baseColWidth="10" defaultColWidth="10.88671875" defaultRowHeight="14.4"/>
  <cols>
    <col min="2" max="2" width="47" bestFit="1" customWidth="1"/>
    <col min="3" max="3" width="16.88671875" customWidth="1"/>
    <col min="4" max="4" width="17.44140625" bestFit="1" customWidth="1"/>
    <col min="6" max="6" width="12.88671875" bestFit="1" customWidth="1"/>
    <col min="8" max="8" width="17.33203125" customWidth="1"/>
  </cols>
  <sheetData>
    <row r="4" spans="2:4">
      <c r="B4" s="295" t="s">
        <v>538</v>
      </c>
      <c r="C4" s="295"/>
      <c r="D4" s="295"/>
    </row>
    <row r="5" spans="2:4">
      <c r="B5" s="295"/>
      <c r="C5" s="295"/>
      <c r="D5" s="295"/>
    </row>
    <row r="7" spans="2:4" ht="20.399999999999999">
      <c r="B7" s="112"/>
      <c r="C7" s="113" t="s">
        <v>76</v>
      </c>
      <c r="D7" s="100" t="s">
        <v>77</v>
      </c>
    </row>
    <row r="8" spans="2:4">
      <c r="B8" s="114" t="s">
        <v>78</v>
      </c>
      <c r="C8" s="115">
        <f>+SUM(C9:C16)</f>
        <v>202556912</v>
      </c>
      <c r="D8" s="115">
        <f>+SUM(D9:D16)</f>
        <v>129043488.67</v>
      </c>
    </row>
    <row r="9" spans="2:4">
      <c r="B9" s="116" t="s">
        <v>79</v>
      </c>
      <c r="C9" s="117"/>
      <c r="D9" s="117"/>
    </row>
    <row r="10" spans="2:4">
      <c r="B10" s="118" t="s">
        <v>80</v>
      </c>
      <c r="C10" s="119">
        <v>60095756</v>
      </c>
      <c r="D10" s="119">
        <v>0</v>
      </c>
    </row>
    <row r="11" spans="2:4">
      <c r="B11" s="118" t="s">
        <v>81</v>
      </c>
      <c r="C11" s="119">
        <v>0</v>
      </c>
      <c r="D11" s="119">
        <v>16241123.550000001</v>
      </c>
    </row>
    <row r="12" spans="2:4">
      <c r="B12" s="116" t="s">
        <v>82</v>
      </c>
      <c r="C12" s="117"/>
      <c r="D12" s="117"/>
    </row>
    <row r="13" spans="2:4">
      <c r="B13" s="118" t="s">
        <v>83</v>
      </c>
      <c r="C13" s="119">
        <v>0</v>
      </c>
      <c r="D13" s="119">
        <v>6857466.3499999996</v>
      </c>
    </row>
    <row r="14" spans="2:4">
      <c r="B14" s="118" t="s">
        <v>84</v>
      </c>
      <c r="C14" s="119">
        <v>27660339</v>
      </c>
      <c r="D14" s="119">
        <v>11075644.460000001</v>
      </c>
    </row>
    <row r="15" spans="2:4">
      <c r="B15" s="120" t="s">
        <v>85</v>
      </c>
      <c r="C15" s="119">
        <v>13084769</v>
      </c>
      <c r="D15" s="119">
        <v>20554800</v>
      </c>
    </row>
    <row r="16" spans="2:4">
      <c r="B16" s="120" t="s">
        <v>86</v>
      </c>
      <c r="C16" s="119">
        <f>+'Anexo 5s-5w'!C34</f>
        <v>101716048</v>
      </c>
      <c r="D16" s="119">
        <f>+'Anexo 5s-5w'!D34</f>
        <v>74314454.310000002</v>
      </c>
    </row>
    <row r="17" spans="2:6">
      <c r="B17" s="114" t="s">
        <v>87</v>
      </c>
      <c r="C17" s="115">
        <f>SUM(C18:C20)</f>
        <v>-86866251</v>
      </c>
      <c r="D17" s="115">
        <f>SUM(D18:D20)</f>
        <v>-34242870.890000001</v>
      </c>
    </row>
    <row r="18" spans="2:6">
      <c r="B18" s="120" t="s">
        <v>88</v>
      </c>
      <c r="C18" s="121">
        <v>-19256966</v>
      </c>
      <c r="D18" s="121">
        <v>-13804850</v>
      </c>
    </row>
    <row r="19" spans="2:6">
      <c r="B19" s="120" t="s">
        <v>89</v>
      </c>
      <c r="C19" s="121">
        <f>-'Anexo 5s-5w'!C46</f>
        <v>-49912048</v>
      </c>
      <c r="D19" s="121">
        <f>-'Anexo 5s-5w'!D46</f>
        <v>-19791930.880000003</v>
      </c>
    </row>
    <row r="20" spans="2:6">
      <c r="B20" s="120" t="s">
        <v>90</v>
      </c>
      <c r="C20" s="121">
        <f>-'Anexo 5s-5w'!C55</f>
        <v>-17697237</v>
      </c>
      <c r="D20" s="121">
        <f>-'Anexo 5s-5w'!D55</f>
        <v>-646090.01</v>
      </c>
      <c r="F20" s="18"/>
    </row>
    <row r="21" spans="2:6">
      <c r="B21" s="114" t="s">
        <v>91</v>
      </c>
      <c r="C21" s="115">
        <f>+C8+C17</f>
        <v>115690661</v>
      </c>
      <c r="D21" s="115">
        <f>+D8+D17</f>
        <v>94800617.780000001</v>
      </c>
    </row>
    <row r="22" spans="2:6">
      <c r="B22" s="214"/>
      <c r="C22" s="122">
        <f>SUM(C23:C25)</f>
        <v>-4940995</v>
      </c>
      <c r="D22" s="122">
        <f>SUM(D23:D25)</f>
        <v>-345455</v>
      </c>
    </row>
    <row r="23" spans="2:6">
      <c r="B23" s="120" t="s">
        <v>92</v>
      </c>
      <c r="C23" s="121">
        <v>-2649999</v>
      </c>
      <c r="D23" s="121">
        <v>0</v>
      </c>
    </row>
    <row r="24" spans="2:6">
      <c r="B24" s="120" t="s">
        <v>93</v>
      </c>
      <c r="C24" s="121">
        <v>0</v>
      </c>
      <c r="D24" s="121">
        <v>0</v>
      </c>
    </row>
    <row r="25" spans="2:6">
      <c r="B25" s="120" t="s">
        <v>94</v>
      </c>
      <c r="C25" s="121">
        <f>-1927360-363636</f>
        <v>-2290996</v>
      </c>
      <c r="D25" s="121">
        <v>-345455</v>
      </c>
    </row>
    <row r="26" spans="2:6">
      <c r="B26" s="116" t="s">
        <v>95</v>
      </c>
      <c r="C26" s="122">
        <f>SUM(C27:C32)</f>
        <v>-341483699</v>
      </c>
      <c r="D26" s="122">
        <f>SUM(D27:D32)</f>
        <v>-352396104.29000002</v>
      </c>
    </row>
    <row r="27" spans="2:6">
      <c r="B27" s="120" t="s">
        <v>96</v>
      </c>
      <c r="C27" s="121">
        <v>-87400000</v>
      </c>
      <c r="D27" s="121">
        <v>-74500000</v>
      </c>
    </row>
    <row r="28" spans="2:6">
      <c r="B28" s="120" t="s">
        <v>97</v>
      </c>
      <c r="C28" s="121">
        <v>0</v>
      </c>
      <c r="D28" s="117">
        <v>0</v>
      </c>
    </row>
    <row r="29" spans="2:6">
      <c r="B29" s="120" t="s">
        <v>98</v>
      </c>
      <c r="C29" s="121">
        <v>0</v>
      </c>
      <c r="D29" s="117">
        <v>0</v>
      </c>
    </row>
    <row r="30" spans="2:6">
      <c r="B30" s="120" t="s">
        <v>99</v>
      </c>
      <c r="C30" s="121">
        <v>-704544</v>
      </c>
      <c r="D30" s="121">
        <v>-863636.37</v>
      </c>
    </row>
    <row r="31" spans="2:6">
      <c r="B31" s="120" t="s">
        <v>100</v>
      </c>
      <c r="C31" s="121">
        <v>0</v>
      </c>
      <c r="D31" s="121">
        <v>0</v>
      </c>
    </row>
    <row r="32" spans="2:6">
      <c r="B32" s="120" t="s">
        <v>101</v>
      </c>
      <c r="C32" s="121">
        <f>-'Anexo 5s-5w'!C86</f>
        <v>-253379155</v>
      </c>
      <c r="D32" s="121">
        <f>-'Anexo 5s-5w'!D86</f>
        <v>-277032467.92000002</v>
      </c>
    </row>
    <row r="33" spans="2:5">
      <c r="B33" s="114" t="s">
        <v>102</v>
      </c>
      <c r="C33" s="115">
        <f>+C21+C22+C26</f>
        <v>-230734033</v>
      </c>
      <c r="D33" s="115">
        <f>+D21+D22+D26</f>
        <v>-257940941.51000002</v>
      </c>
    </row>
    <row r="34" spans="2:5">
      <c r="B34" s="116" t="s">
        <v>103</v>
      </c>
      <c r="C34" s="123"/>
      <c r="D34" s="123"/>
    </row>
    <row r="35" spans="2:5">
      <c r="B35" s="120" t="s">
        <v>104</v>
      </c>
      <c r="C35" s="121">
        <f>+'Anexo 5x-5z'!C13</f>
        <v>87258893</v>
      </c>
      <c r="D35" s="121">
        <f>+'Anexo 5x-5z'!D13</f>
        <v>16773658.35</v>
      </c>
    </row>
    <row r="36" spans="2:5">
      <c r="B36" s="120" t="s">
        <v>105</v>
      </c>
      <c r="C36" s="121">
        <f>-'Anexo 5x-5z'!C18</f>
        <v>-2152</v>
      </c>
      <c r="D36" s="121">
        <v>0</v>
      </c>
    </row>
    <row r="37" spans="2:5">
      <c r="B37" s="116" t="s">
        <v>106</v>
      </c>
      <c r="C37" s="123"/>
      <c r="D37" s="123"/>
    </row>
    <row r="38" spans="2:5">
      <c r="B38" s="116" t="s">
        <v>107</v>
      </c>
      <c r="C38" s="123"/>
      <c r="D38" s="123"/>
    </row>
    <row r="39" spans="2:5">
      <c r="B39" s="120" t="s">
        <v>108</v>
      </c>
      <c r="C39" s="121">
        <f>+'Anexo 5x-5z'!C29</f>
        <v>13014659</v>
      </c>
      <c r="D39" s="121">
        <f>+'Anexo 5x-5z'!D29</f>
        <v>50853668.880000003</v>
      </c>
    </row>
    <row r="40" spans="2:5">
      <c r="B40" s="120" t="s">
        <v>109</v>
      </c>
      <c r="C40" s="121">
        <f>+'Anexo 5a-5c'!D37</f>
        <v>15944027</v>
      </c>
      <c r="D40" s="121">
        <v>35594475.82</v>
      </c>
    </row>
    <row r="41" spans="2:5">
      <c r="B41" s="116" t="s">
        <v>110</v>
      </c>
      <c r="C41" s="123"/>
      <c r="D41" s="123"/>
    </row>
    <row r="42" spans="2:5">
      <c r="B42" s="120" t="s">
        <v>111</v>
      </c>
      <c r="C42" s="121">
        <f>-'Anexo 5x-5z'!C35</f>
        <v>-27468249</v>
      </c>
      <c r="D42" s="121">
        <f>-'Anexo 5x-5z'!D35</f>
        <v>-78953623.540000007</v>
      </c>
    </row>
    <row r="43" spans="2:5">
      <c r="B43" s="120" t="s">
        <v>109</v>
      </c>
      <c r="C43" s="121">
        <f>+'Anexo 5a-5c'!D38</f>
        <v>-12054295</v>
      </c>
      <c r="D43" s="121">
        <v>-42968013.799999997</v>
      </c>
    </row>
    <row r="44" spans="2:5">
      <c r="B44" s="114" t="s">
        <v>112</v>
      </c>
      <c r="C44" s="115">
        <f>SUM(C33:C43)</f>
        <v>-154041150</v>
      </c>
      <c r="D44" s="115">
        <f>SUM(D33:D43)</f>
        <v>-276640775.80000007</v>
      </c>
    </row>
    <row r="45" spans="2:5">
      <c r="B45" s="124" t="s">
        <v>113</v>
      </c>
      <c r="C45" s="115">
        <v>0</v>
      </c>
      <c r="D45" s="123">
        <v>0</v>
      </c>
    </row>
    <row r="46" spans="2:5">
      <c r="B46" s="124" t="s">
        <v>114</v>
      </c>
      <c r="C46" s="115">
        <v>0</v>
      </c>
      <c r="D46" s="123">
        <v>0</v>
      </c>
    </row>
    <row r="47" spans="2:5">
      <c r="B47" s="114" t="s">
        <v>115</v>
      </c>
      <c r="C47" s="115">
        <f>+C44-C45-C46</f>
        <v>-154041150</v>
      </c>
      <c r="D47" s="115">
        <f>SUM(D44:D46)</f>
        <v>-276640775.80000007</v>
      </c>
      <c r="E47" s="18"/>
    </row>
    <row r="48" spans="2:5">
      <c r="C48" s="18"/>
      <c r="D48" s="18"/>
    </row>
    <row r="49" spans="2:7">
      <c r="B49" s="4"/>
      <c r="C49" s="18"/>
      <c r="D49" s="4"/>
      <c r="F49" s="216"/>
      <c r="G49" s="216"/>
    </row>
    <row r="50" spans="2:7">
      <c r="B50" s="265" t="s">
        <v>424</v>
      </c>
      <c r="C50" s="265"/>
      <c r="D50" s="265"/>
      <c r="E50" s="265"/>
      <c r="F50" s="265"/>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5"/>
  <sheetViews>
    <sheetView showGridLines="0" zoomScale="102" zoomScaleNormal="102" workbookViewId="0">
      <selection activeCell="G12" sqref="G12"/>
    </sheetView>
  </sheetViews>
  <sheetFormatPr baseColWidth="10" defaultColWidth="10.88671875" defaultRowHeight="14.4"/>
  <cols>
    <col min="1" max="1" width="4.88671875" customWidth="1"/>
    <col min="2" max="2" width="17.5546875" customWidth="1"/>
    <col min="3" max="3" width="16.44140625" customWidth="1"/>
    <col min="4" max="4" width="15" bestFit="1" customWidth="1"/>
    <col min="5" max="5" width="12.44140625" bestFit="1" customWidth="1"/>
    <col min="6" max="6" width="15" customWidth="1"/>
    <col min="7" max="7" width="16.88671875" customWidth="1"/>
    <col min="8" max="8" width="14.109375" bestFit="1" customWidth="1"/>
    <col min="9" max="9" width="14.109375" customWidth="1"/>
    <col min="10" max="10" width="14.109375" bestFit="1" customWidth="1"/>
    <col min="11" max="11" width="15.44140625" customWidth="1"/>
    <col min="12" max="12" width="16.109375" customWidth="1"/>
    <col min="13" max="13" width="15" bestFit="1" customWidth="1"/>
    <col min="14" max="14" width="14.109375" bestFit="1" customWidth="1"/>
    <col min="15" max="16" width="13.5546875" bestFit="1" customWidth="1"/>
  </cols>
  <sheetData>
    <row r="4" spans="1:15" ht="15.6">
      <c r="B4" s="297" t="s">
        <v>499</v>
      </c>
      <c r="C4" s="297"/>
      <c r="D4" s="297"/>
      <c r="E4" s="297"/>
      <c r="F4" s="297"/>
      <c r="G4" s="297"/>
      <c r="H4" s="297"/>
      <c r="I4" s="297"/>
      <c r="J4" s="297"/>
      <c r="K4" s="297"/>
      <c r="L4" s="297"/>
      <c r="M4" s="297"/>
      <c r="N4" s="297"/>
    </row>
    <row r="5" spans="1:15" ht="15.6">
      <c r="A5" s="10"/>
      <c r="B5" s="298" t="s">
        <v>540</v>
      </c>
      <c r="C5" s="298"/>
      <c r="D5" s="298"/>
      <c r="E5" s="298"/>
      <c r="F5" s="298"/>
      <c r="G5" s="298"/>
      <c r="H5" s="298"/>
      <c r="I5" s="298"/>
      <c r="J5" s="298"/>
      <c r="K5" s="298"/>
      <c r="L5" s="298"/>
      <c r="M5" s="298"/>
      <c r="N5" s="298"/>
    </row>
    <row r="6" spans="1:15" ht="15.6">
      <c r="A6" s="10"/>
      <c r="B6" s="297" t="s">
        <v>144</v>
      </c>
      <c r="C6" s="297"/>
      <c r="D6" s="297"/>
      <c r="E6" s="297"/>
      <c r="F6" s="297"/>
      <c r="G6" s="297"/>
      <c r="H6" s="297"/>
      <c r="I6" s="297"/>
      <c r="J6" s="297"/>
      <c r="K6" s="297"/>
      <c r="L6" s="297"/>
      <c r="M6" s="297"/>
      <c r="N6" s="297"/>
    </row>
    <row r="7" spans="1:15" ht="15.6">
      <c r="A7" s="10"/>
      <c r="B7" s="59"/>
      <c r="C7" s="59"/>
      <c r="D7" s="59"/>
      <c r="E7" s="59"/>
      <c r="F7" s="59"/>
      <c r="G7" s="59"/>
      <c r="H7" s="59"/>
      <c r="I7" s="59"/>
      <c r="J7" s="59"/>
      <c r="K7" s="59"/>
      <c r="L7" s="59"/>
      <c r="M7" s="59"/>
      <c r="N7" s="59"/>
    </row>
    <row r="8" spans="1:15">
      <c r="B8" s="296" t="s">
        <v>145</v>
      </c>
      <c r="C8" s="296" t="s">
        <v>146</v>
      </c>
      <c r="D8" s="296"/>
      <c r="E8" s="296"/>
      <c r="F8" s="296"/>
      <c r="G8" s="296" t="s">
        <v>147</v>
      </c>
      <c r="H8" s="296"/>
      <c r="I8" s="296"/>
      <c r="J8" s="296"/>
      <c r="K8" s="296" t="s">
        <v>148</v>
      </c>
      <c r="L8" s="296"/>
      <c r="M8" s="296" t="s">
        <v>149</v>
      </c>
      <c r="N8" s="296"/>
    </row>
    <row r="9" spans="1:15">
      <c r="B9" s="296"/>
      <c r="C9" s="296" t="s">
        <v>150</v>
      </c>
      <c r="D9" s="296" t="s">
        <v>151</v>
      </c>
      <c r="E9" s="296" t="s">
        <v>152</v>
      </c>
      <c r="F9" s="296" t="s">
        <v>153</v>
      </c>
      <c r="G9" s="296" t="s">
        <v>154</v>
      </c>
      <c r="H9" s="296" t="s">
        <v>360</v>
      </c>
      <c r="I9" s="296" t="s">
        <v>562</v>
      </c>
      <c r="J9" s="296" t="s">
        <v>155</v>
      </c>
      <c r="K9" s="296" t="s">
        <v>157</v>
      </c>
      <c r="L9" s="296" t="s">
        <v>158</v>
      </c>
      <c r="M9" s="76" t="s">
        <v>159</v>
      </c>
      <c r="N9" s="296" t="s">
        <v>161</v>
      </c>
    </row>
    <row r="10" spans="1:15">
      <c r="B10" s="296"/>
      <c r="C10" s="296"/>
      <c r="D10" s="296"/>
      <c r="E10" s="296"/>
      <c r="F10" s="296"/>
      <c r="G10" s="296"/>
      <c r="H10" s="296"/>
      <c r="I10" s="296"/>
      <c r="J10" s="296"/>
      <c r="K10" s="296"/>
      <c r="L10" s="296"/>
      <c r="M10" s="76" t="s">
        <v>160</v>
      </c>
      <c r="N10" s="296"/>
      <c r="O10" s="18"/>
    </row>
    <row r="11" spans="1:15" ht="24">
      <c r="B11" s="345" t="s">
        <v>339</v>
      </c>
      <c r="C11" s="365">
        <v>0</v>
      </c>
      <c r="D11" s="365">
        <f>+'Balance General'!G62</f>
        <v>600000000</v>
      </c>
      <c r="E11" s="365">
        <v>0</v>
      </c>
      <c r="F11" s="365">
        <f>+'Balance General'!G60</f>
        <v>4000000000</v>
      </c>
      <c r="G11" s="365">
        <f>+'Balance General'!G64</f>
        <v>0</v>
      </c>
      <c r="H11" s="365">
        <f>+'Balance General'!G65</f>
        <v>103000000</v>
      </c>
      <c r="I11" s="365"/>
      <c r="J11" s="365">
        <f>+'Balance General'!G67</f>
        <v>0</v>
      </c>
      <c r="K11" s="365">
        <f>+'Balance General'!G68</f>
        <v>-866454860</v>
      </c>
      <c r="L11" s="365">
        <f>+'Balance General'!G69</f>
        <v>-723788857.22999954</v>
      </c>
      <c r="M11" s="365">
        <v>0</v>
      </c>
      <c r="N11" s="365">
        <f>SUM(C11:L11)</f>
        <v>3112756282.7700005</v>
      </c>
      <c r="O11" s="18"/>
    </row>
    <row r="12" spans="1:15" ht="24">
      <c r="B12" s="366" t="s">
        <v>163</v>
      </c>
      <c r="C12" s="367">
        <v>0</v>
      </c>
      <c r="D12" s="367">
        <v>0</v>
      </c>
      <c r="E12" s="368"/>
      <c r="F12" s="347"/>
      <c r="G12" s="347">
        <v>0</v>
      </c>
      <c r="H12" s="354">
        <v>0</v>
      </c>
      <c r="I12" s="354"/>
      <c r="J12" s="367">
        <v>0</v>
      </c>
      <c r="K12" s="354">
        <f>+'Balance General'!F68</f>
        <v>-1590243716</v>
      </c>
      <c r="L12" s="354">
        <f>-K12</f>
        <v>1590243716</v>
      </c>
      <c r="M12" s="346">
        <v>0</v>
      </c>
      <c r="N12" s="365">
        <f>SUM(C12:L12)</f>
        <v>0</v>
      </c>
    </row>
    <row r="13" spans="1:15" ht="34.5" customHeight="1">
      <c r="B13" s="345" t="s">
        <v>156</v>
      </c>
      <c r="C13" s="367">
        <v>0</v>
      </c>
      <c r="D13" s="367">
        <f>+'Balance General'!F62-'Balance General'!G62</f>
        <v>336000000</v>
      </c>
      <c r="E13" s="367">
        <v>0</v>
      </c>
      <c r="F13" s="367">
        <f>+'Balance General'!F60-'Balance General'!G60</f>
        <v>0</v>
      </c>
      <c r="G13" s="346">
        <v>0</v>
      </c>
      <c r="H13" s="346">
        <v>0</v>
      </c>
      <c r="I13" s="346"/>
      <c r="J13" s="346">
        <v>0</v>
      </c>
      <c r="K13" s="346">
        <v>0</v>
      </c>
      <c r="L13" s="346">
        <v>0</v>
      </c>
      <c r="M13" s="346">
        <f>SUM(C13:L13)</f>
        <v>336000000</v>
      </c>
      <c r="N13" s="365">
        <v>0</v>
      </c>
    </row>
    <row r="14" spans="1:15" ht="27" customHeight="1">
      <c r="B14" s="345" t="s">
        <v>164</v>
      </c>
      <c r="C14" s="346">
        <v>0</v>
      </c>
      <c r="D14" s="346">
        <v>0</v>
      </c>
      <c r="E14" s="346">
        <v>0</v>
      </c>
      <c r="F14" s="346">
        <v>0</v>
      </c>
      <c r="G14" s="369">
        <f>+'Balance General'!F64-'Balance General'!G64</f>
        <v>0</v>
      </c>
      <c r="H14" s="346">
        <v>0</v>
      </c>
      <c r="I14" s="346">
        <f>+'Balance General'!F66-'Balance General'!G66</f>
        <v>0</v>
      </c>
      <c r="J14" s="346">
        <v>0</v>
      </c>
      <c r="K14" s="346">
        <v>0</v>
      </c>
      <c r="L14" s="346">
        <v>0</v>
      </c>
      <c r="M14" s="346">
        <f>+G14</f>
        <v>0</v>
      </c>
      <c r="N14" s="365">
        <v>0</v>
      </c>
    </row>
    <row r="15" spans="1:15" ht="27" customHeight="1">
      <c r="B15" s="345" t="s">
        <v>359</v>
      </c>
      <c r="C15" s="346">
        <v>0</v>
      </c>
      <c r="D15" s="346">
        <v>0</v>
      </c>
      <c r="E15" s="346">
        <v>0</v>
      </c>
      <c r="F15" s="346">
        <v>0</v>
      </c>
      <c r="G15" s="369">
        <v>0</v>
      </c>
      <c r="H15" s="369">
        <f>+'Balance General'!F65-'Balance General'!G65</f>
        <v>0</v>
      </c>
      <c r="I15" s="369"/>
      <c r="J15" s="346">
        <v>0</v>
      </c>
      <c r="K15" s="367">
        <v>0</v>
      </c>
      <c r="L15" s="346">
        <v>0</v>
      </c>
      <c r="M15" s="346">
        <f>SUM(H15:L15)</f>
        <v>0</v>
      </c>
      <c r="N15" s="365">
        <v>0</v>
      </c>
    </row>
    <row r="16" spans="1:15">
      <c r="B16" s="345" t="s">
        <v>340</v>
      </c>
      <c r="C16" s="346">
        <v>0</v>
      </c>
      <c r="D16" s="346">
        <v>0</v>
      </c>
      <c r="E16" s="346">
        <v>0</v>
      </c>
      <c r="F16" s="346">
        <v>0</v>
      </c>
      <c r="G16" s="365">
        <v>0</v>
      </c>
      <c r="H16" s="365">
        <v>0</v>
      </c>
      <c r="I16" s="365"/>
      <c r="J16" s="365">
        <v>0</v>
      </c>
      <c r="K16" s="370">
        <v>0</v>
      </c>
      <c r="L16" s="346">
        <f>+'Balance General'!F69</f>
        <v>-154041150</v>
      </c>
      <c r="M16" s="346">
        <f>+L16</f>
        <v>-154041150</v>
      </c>
      <c r="N16" s="365">
        <v>0</v>
      </c>
    </row>
    <row r="17" spans="2:16" ht="27" customHeight="1">
      <c r="B17" s="353" t="s">
        <v>354</v>
      </c>
      <c r="C17" s="365">
        <f>SUM(C11:C16)</f>
        <v>0</v>
      </c>
      <c r="D17" s="388">
        <f t="shared" ref="D17:J17" si="0">SUM(D11:D16)</f>
        <v>936000000</v>
      </c>
      <c r="E17" s="365">
        <f t="shared" si="0"/>
        <v>0</v>
      </c>
      <c r="F17" s="365">
        <f t="shared" si="0"/>
        <v>4000000000</v>
      </c>
      <c r="G17" s="365">
        <f t="shared" si="0"/>
        <v>0</v>
      </c>
      <c r="H17" s="365">
        <f t="shared" si="0"/>
        <v>103000000</v>
      </c>
      <c r="I17" s="365">
        <f t="shared" si="0"/>
        <v>0</v>
      </c>
      <c r="J17" s="365">
        <f t="shared" si="0"/>
        <v>0</v>
      </c>
      <c r="K17" s="365">
        <f>+K12</f>
        <v>-1590243716</v>
      </c>
      <c r="L17" s="365">
        <f>+L16</f>
        <v>-154041150</v>
      </c>
      <c r="M17" s="365">
        <f>SUM(C17:L17)</f>
        <v>3294715134</v>
      </c>
      <c r="N17" s="365">
        <v>0</v>
      </c>
      <c r="O17" s="18"/>
      <c r="P17" s="18"/>
    </row>
    <row r="18" spans="2:16">
      <c r="B18" s="353" t="s">
        <v>355</v>
      </c>
      <c r="C18" s="365">
        <f>+C11</f>
        <v>0</v>
      </c>
      <c r="D18" s="365">
        <f>+D11</f>
        <v>600000000</v>
      </c>
      <c r="E18" s="354">
        <f>+E11</f>
        <v>0</v>
      </c>
      <c r="F18" s="354">
        <f>+F11</f>
        <v>4000000000</v>
      </c>
      <c r="G18" s="365">
        <f>+G11</f>
        <v>0</v>
      </c>
      <c r="H18" s="365">
        <v>0</v>
      </c>
      <c r="I18" s="365">
        <v>0</v>
      </c>
      <c r="J18" s="365">
        <f>+J11</f>
        <v>0</v>
      </c>
      <c r="K18" s="365">
        <f>+K11</f>
        <v>-866454860</v>
      </c>
      <c r="L18" s="365">
        <f>+L11</f>
        <v>-723788857.22999954</v>
      </c>
      <c r="M18" s="365">
        <f>+M11</f>
        <v>0</v>
      </c>
      <c r="N18" s="365">
        <f>+N11</f>
        <v>3112756282.7700005</v>
      </c>
      <c r="O18" s="18"/>
      <c r="P18" s="18"/>
    </row>
    <row r="19" spans="2:16">
      <c r="F19" s="18"/>
    </row>
    <row r="20" spans="2:16">
      <c r="B20" s="4"/>
    </row>
    <row r="21" spans="2:16" ht="16.5" customHeight="1">
      <c r="B21" s="194" t="s">
        <v>424</v>
      </c>
      <c r="C21" s="195"/>
      <c r="D21" s="196"/>
      <c r="E21" s="195"/>
      <c r="F21" s="195"/>
      <c r="G21" s="195"/>
      <c r="H21" s="195"/>
    </row>
    <row r="22" spans="2:16">
      <c r="B22" s="213"/>
      <c r="C22" s="36"/>
      <c r="D22" s="36"/>
      <c r="E22" s="36"/>
      <c r="F22" s="36"/>
      <c r="G22" s="36"/>
      <c r="H22" s="36"/>
      <c r="I22" s="36"/>
      <c r="J22" s="36"/>
      <c r="K22" s="36"/>
      <c r="L22" s="36"/>
      <c r="M22" s="36"/>
    </row>
    <row r="23" spans="2:16">
      <c r="B23" s="36"/>
      <c r="C23" s="36"/>
      <c r="D23" s="36"/>
      <c r="E23" s="36"/>
      <c r="F23" s="36"/>
      <c r="G23" s="36"/>
      <c r="H23" s="36"/>
      <c r="I23" s="36"/>
      <c r="J23" s="36"/>
      <c r="K23" s="36"/>
      <c r="L23" s="36"/>
      <c r="M23" s="36"/>
    </row>
    <row r="24" spans="2:16">
      <c r="B24" s="36"/>
      <c r="C24" s="36"/>
      <c r="D24" s="36"/>
      <c r="E24" s="36"/>
      <c r="F24" s="36"/>
      <c r="G24" s="36"/>
      <c r="H24" s="36"/>
      <c r="I24" s="36"/>
      <c r="J24" s="36"/>
      <c r="K24" s="36"/>
      <c r="L24" s="36"/>
      <c r="M24" s="36"/>
    </row>
    <row r="25" spans="2:16">
      <c r="B25" s="36"/>
      <c r="C25" s="36"/>
      <c r="D25" s="36"/>
      <c r="E25" s="36"/>
      <c r="F25" s="36"/>
      <c r="G25" s="36"/>
      <c r="H25" s="36"/>
      <c r="I25" s="36"/>
      <c r="J25" s="36"/>
      <c r="K25" s="36"/>
      <c r="L25" s="36"/>
      <c r="M25" s="36"/>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4:F44"/>
  <sheetViews>
    <sheetView showGridLines="0" zoomScale="102" zoomScaleNormal="102" workbookViewId="0">
      <selection activeCell="B26" sqref="B26"/>
    </sheetView>
  </sheetViews>
  <sheetFormatPr baseColWidth="10" defaultColWidth="10.88671875" defaultRowHeight="14.4"/>
  <cols>
    <col min="2" max="2" width="74.88671875" bestFit="1" customWidth="1"/>
    <col min="3" max="3" width="14.5546875" bestFit="1" customWidth="1"/>
    <col min="4" max="4" width="16.5546875" style="18" customWidth="1"/>
    <col min="7" max="7" width="15.33203125" customWidth="1"/>
  </cols>
  <sheetData>
    <row r="4" spans="2:6" ht="49.5" customHeight="1">
      <c r="B4" s="295" t="s">
        <v>538</v>
      </c>
      <c r="C4" s="295"/>
      <c r="D4" s="295"/>
    </row>
    <row r="5" spans="2:6">
      <c r="B5" s="299" t="s">
        <v>539</v>
      </c>
      <c r="C5" s="299"/>
      <c r="D5" s="299"/>
    </row>
    <row r="6" spans="2:6">
      <c r="B6" s="300" t="s">
        <v>116</v>
      </c>
      <c r="C6" s="300"/>
      <c r="D6" s="300"/>
    </row>
    <row r="9" spans="2:6" ht="24">
      <c r="B9" s="105"/>
      <c r="C9" s="79" t="s">
        <v>76</v>
      </c>
      <c r="D9" s="235" t="s">
        <v>77</v>
      </c>
      <c r="E9" s="3"/>
    </row>
    <row r="10" spans="2:6">
      <c r="B10" s="114" t="s">
        <v>117</v>
      </c>
      <c r="C10" s="114"/>
      <c r="D10" s="356"/>
      <c r="E10" s="3"/>
    </row>
    <row r="11" spans="2:6">
      <c r="B11" s="120" t="s">
        <v>118</v>
      </c>
      <c r="C11" s="121">
        <f>+'Estado de Resultados'!C8</f>
        <v>202556912</v>
      </c>
      <c r="D11" s="121">
        <v>1024817931.04</v>
      </c>
      <c r="E11" s="3"/>
    </row>
    <row r="12" spans="2:6">
      <c r="B12" s="120" t="s">
        <v>119</v>
      </c>
      <c r="C12" s="121">
        <f>+'Estado de Resultados'!C27-'Anexo 5s-5w'!C62-'Anexo 5s-5w'!C63-'Anexo 5s-5w'!C64-'Anexo 5s-5w'!C65-'Anexo 5s-5w'!C66-'Anexo 5s-5w'!C67</f>
        <v>-248224765</v>
      </c>
      <c r="D12" s="121">
        <v>-329448512</v>
      </c>
      <c r="E12" s="3"/>
    </row>
    <row r="13" spans="2:6">
      <c r="B13" s="120" t="s">
        <v>120</v>
      </c>
      <c r="C13" s="121">
        <f>+'Estado de Resultados'!C35+'Estado de Resultados'!C39+'Estado de Resultados'!C40+'Estado de Resultados'!C43</f>
        <v>104163284</v>
      </c>
      <c r="D13" s="121">
        <v>366855542.50999999</v>
      </c>
      <c r="E13" s="3"/>
    </row>
    <row r="14" spans="2:6">
      <c r="B14" s="357" t="s">
        <v>121</v>
      </c>
      <c r="C14" s="358">
        <f>SUM(C11:C13)</f>
        <v>58495431</v>
      </c>
      <c r="D14" s="358">
        <f>SUM(D11:D13)</f>
        <v>1062224961.55</v>
      </c>
      <c r="E14" s="3"/>
    </row>
    <row r="15" spans="2:6">
      <c r="B15" s="357"/>
      <c r="C15" s="358"/>
      <c r="D15" s="358"/>
      <c r="E15" s="3"/>
      <c r="F15" s="3"/>
    </row>
    <row r="16" spans="2:6">
      <c r="B16" s="124" t="s">
        <v>122</v>
      </c>
      <c r="C16" s="359"/>
      <c r="D16" s="122"/>
      <c r="E16" s="3"/>
    </row>
    <row r="17" spans="2:5">
      <c r="B17" s="120" t="s">
        <v>123</v>
      </c>
      <c r="C17" s="121">
        <f>+'Balance General'!C56-'Balance General'!D56</f>
        <v>2959090.8405999839</v>
      </c>
      <c r="D17" s="122">
        <v>-240427825.58999991</v>
      </c>
      <c r="E17" s="3"/>
    </row>
    <row r="18" spans="2:5">
      <c r="B18" s="124" t="s">
        <v>124</v>
      </c>
      <c r="C18" s="123"/>
      <c r="D18" s="122"/>
      <c r="E18" s="3"/>
    </row>
    <row r="19" spans="2:5">
      <c r="B19" s="120" t="s">
        <v>125</v>
      </c>
      <c r="C19" s="121">
        <f>-'Balance General'!F9+'Balance General'!G9+'Estado de Resultados'!C32+'Estado de Resultados'!C23</f>
        <v>-348245312.87080002</v>
      </c>
      <c r="D19" s="121">
        <v>-1032666167.95</v>
      </c>
      <c r="E19" s="3"/>
    </row>
    <row r="20" spans="2:5">
      <c r="B20" s="124" t="s">
        <v>126</v>
      </c>
      <c r="C20" s="117"/>
      <c r="D20" s="121"/>
      <c r="E20" s="3"/>
    </row>
    <row r="21" spans="2:5">
      <c r="B21" s="120" t="s">
        <v>560</v>
      </c>
      <c r="C21" s="121">
        <v>0</v>
      </c>
      <c r="D21" s="121">
        <v>-4356772</v>
      </c>
      <c r="E21" s="3"/>
    </row>
    <row r="22" spans="2:5">
      <c r="B22" s="124" t="s">
        <v>498</v>
      </c>
      <c r="C22" s="122">
        <f>SUM(C16:C21)</f>
        <v>-345286222.0302</v>
      </c>
      <c r="D22" s="122">
        <f>SUM(D16:D21)</f>
        <v>-1277450765.54</v>
      </c>
      <c r="E22" s="3"/>
    </row>
    <row r="23" spans="2:5">
      <c r="B23" s="114" t="s">
        <v>127</v>
      </c>
      <c r="C23" s="114"/>
      <c r="D23" s="356"/>
      <c r="E23" s="3"/>
    </row>
    <row r="24" spans="2:5">
      <c r="B24" s="120" t="s">
        <v>128</v>
      </c>
      <c r="C24" s="121">
        <f>-'Balance General'!C19+'Balance General'!D19</f>
        <v>0</v>
      </c>
      <c r="D24" s="121">
        <v>0</v>
      </c>
      <c r="E24" s="3"/>
    </row>
    <row r="25" spans="2:5">
      <c r="B25" s="120" t="s">
        <v>129</v>
      </c>
      <c r="C25" s="121">
        <f>-'Balance General'!C39-'Balance General'!C40+'Balance General'!D39+'Balance General'!D40</f>
        <v>-318037907.95999998</v>
      </c>
      <c r="D25" s="121">
        <v>0</v>
      </c>
      <c r="E25" s="3"/>
    </row>
    <row r="26" spans="2:5">
      <c r="B26" s="120" t="s">
        <v>130</v>
      </c>
      <c r="C26" s="121">
        <v>0</v>
      </c>
      <c r="D26" s="121">
        <v>0</v>
      </c>
      <c r="E26" s="3"/>
    </row>
    <row r="27" spans="2:5">
      <c r="B27" s="120" t="s">
        <v>358</v>
      </c>
      <c r="C27" s="121">
        <f>-'Balance General'!C56+'Balance General'!D56</f>
        <v>-2959090.8405999839</v>
      </c>
      <c r="D27" s="121">
        <v>172179271.0106</v>
      </c>
      <c r="E27" s="3"/>
    </row>
    <row r="28" spans="2:5" ht="15.75" customHeight="1">
      <c r="B28" s="120" t="s">
        <v>131</v>
      </c>
      <c r="C28" s="121">
        <f>-'Balance General'!C20+'Balance General'!D20</f>
        <v>931015707.1500001</v>
      </c>
      <c r="D28" s="121">
        <v>1902232521.0499995</v>
      </c>
      <c r="E28" s="3"/>
    </row>
    <row r="29" spans="2:5">
      <c r="B29" s="120" t="s">
        <v>132</v>
      </c>
      <c r="C29" s="121">
        <v>0</v>
      </c>
      <c r="D29" s="121">
        <v>0</v>
      </c>
      <c r="E29" s="3"/>
    </row>
    <row r="30" spans="2:5">
      <c r="B30" s="120" t="s">
        <v>133</v>
      </c>
      <c r="C30" s="121">
        <f>-'Balance General'!C22</f>
        <v>-499333416</v>
      </c>
      <c r="D30" s="121">
        <v>0</v>
      </c>
      <c r="E30" s="3"/>
    </row>
    <row r="31" spans="2:5">
      <c r="B31" s="124" t="s">
        <v>134</v>
      </c>
      <c r="C31" s="122">
        <f>SUM(C24:C30)</f>
        <v>110685292.34940016</v>
      </c>
      <c r="D31" s="122">
        <f>SUM(D24:D30)</f>
        <v>2074411792.0605996</v>
      </c>
      <c r="E31" s="3"/>
    </row>
    <row r="32" spans="2:5">
      <c r="B32" s="114" t="s">
        <v>135</v>
      </c>
      <c r="C32" s="114"/>
      <c r="D32" s="356"/>
      <c r="E32" s="3"/>
    </row>
    <row r="33" spans="2:5">
      <c r="B33" s="120" t="s">
        <v>136</v>
      </c>
      <c r="C33" s="121">
        <f>+'Balance General'!G60-'Balance General'!F60+'Balance General'!G62-'Balance General'!F62</f>
        <v>-336000000</v>
      </c>
      <c r="D33" s="121">
        <v>-140827815</v>
      </c>
      <c r="E33" s="3"/>
    </row>
    <row r="34" spans="2:5">
      <c r="B34" s="120" t="s">
        <v>137</v>
      </c>
      <c r="C34" s="360">
        <v>319314182.69080001</v>
      </c>
      <c r="D34" s="121">
        <v>-1429626162.0800004</v>
      </c>
      <c r="E34" s="3"/>
    </row>
    <row r="35" spans="2:5" hidden="1">
      <c r="B35" s="120" t="s">
        <v>138</v>
      </c>
      <c r="C35" s="117">
        <v>0</v>
      </c>
      <c r="D35" s="121">
        <v>0</v>
      </c>
      <c r="E35" s="3"/>
    </row>
    <row r="36" spans="2:5">
      <c r="B36" s="120" t="s">
        <v>139</v>
      </c>
      <c r="C36" s="360">
        <f>+'Estado de Resultados'!C42</f>
        <v>-27468249</v>
      </c>
      <c r="D36" s="121">
        <v>-205947928.78999999</v>
      </c>
      <c r="E36" s="3"/>
    </row>
    <row r="37" spans="2:5">
      <c r="B37" s="124" t="s">
        <v>140</v>
      </c>
      <c r="C37" s="122">
        <f>SUM(C33:C36)</f>
        <v>-44154066.309199989</v>
      </c>
      <c r="D37" s="122">
        <f>SUM(D33:D36)</f>
        <v>-1776401905.8700004</v>
      </c>
      <c r="E37" s="3"/>
    </row>
    <row r="38" spans="2:5">
      <c r="B38" s="124" t="s">
        <v>561</v>
      </c>
      <c r="C38" s="122">
        <f>+'Estado de Resultados'!C40+'Estado de Resultados'!C43</f>
        <v>3889732</v>
      </c>
      <c r="D38" s="122">
        <v>-5334300.2399999797</v>
      </c>
      <c r="E38" s="3"/>
    </row>
    <row r="39" spans="2:5">
      <c r="B39" s="124" t="s">
        <v>141</v>
      </c>
      <c r="C39" s="122">
        <f>+C38+C37+C31+C22+C14</f>
        <v>-216369832.98999983</v>
      </c>
      <c r="D39" s="122">
        <f>+D38+D37+D31+D22+D14</f>
        <v>77449781.960599184</v>
      </c>
      <c r="E39" s="3"/>
    </row>
    <row r="40" spans="2:5">
      <c r="B40" s="124" t="s">
        <v>142</v>
      </c>
      <c r="C40" s="121">
        <f>+'Balance General'!D9</f>
        <v>127711760.98999998</v>
      </c>
      <c r="D40" s="121">
        <v>50261979.460000306</v>
      </c>
      <c r="E40" s="3"/>
    </row>
    <row r="41" spans="2:5">
      <c r="B41" s="124" t="s">
        <v>143</v>
      </c>
      <c r="C41" s="121">
        <f>+C39+C40</f>
        <v>-88658071.999999851</v>
      </c>
      <c r="D41" s="361">
        <f>+D39+D40</f>
        <v>127711761.42059949</v>
      </c>
      <c r="E41" s="3"/>
    </row>
    <row r="42" spans="2:5">
      <c r="C42" s="18"/>
    </row>
    <row r="43" spans="2:5">
      <c r="B43" s="4"/>
    </row>
    <row r="44" spans="2:5">
      <c r="B44" s="194" t="s">
        <v>424</v>
      </c>
      <c r="C44" s="195"/>
      <c r="D44" s="196"/>
      <c r="E44" s="19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B2:G41"/>
  <sheetViews>
    <sheetView showGridLines="0" zoomScale="102" zoomScaleNormal="102" workbookViewId="0">
      <selection activeCell="E12" sqref="E12"/>
    </sheetView>
  </sheetViews>
  <sheetFormatPr baseColWidth="10" defaultColWidth="10.88671875" defaultRowHeight="14.4"/>
  <cols>
    <col min="2" max="2" width="5" style="106" customWidth="1"/>
    <col min="3" max="3" width="89.33203125" customWidth="1"/>
    <col min="4" max="4" width="7" customWidth="1"/>
    <col min="5" max="5" width="15.44140625" customWidth="1"/>
  </cols>
  <sheetData>
    <row r="2" spans="2:4">
      <c r="B2" s="301" t="s">
        <v>165</v>
      </c>
      <c r="C2" s="302"/>
      <c r="D2" s="303"/>
    </row>
    <row r="3" spans="2:4">
      <c r="B3" s="304"/>
      <c r="C3" s="305"/>
      <c r="D3" s="306"/>
    </row>
    <row r="4" spans="2:4" ht="37.5" customHeight="1">
      <c r="B4" s="307" t="s">
        <v>538</v>
      </c>
      <c r="C4" s="308"/>
      <c r="D4" s="309"/>
    </row>
    <row r="5" spans="2:4" ht="15.75" customHeight="1">
      <c r="B5" s="219" t="s">
        <v>166</v>
      </c>
      <c r="C5" s="178" t="s">
        <v>459</v>
      </c>
      <c r="D5" s="220"/>
    </row>
    <row r="6" spans="2:4" ht="9.6" customHeight="1">
      <c r="B6" s="219"/>
      <c r="C6" s="178"/>
      <c r="D6" s="220"/>
    </row>
    <row r="7" spans="2:4" ht="40.200000000000003">
      <c r="B7" s="221"/>
      <c r="C7" s="330" t="s">
        <v>591</v>
      </c>
      <c r="D7" s="220"/>
    </row>
    <row r="8" spans="2:4">
      <c r="B8" s="218"/>
      <c r="C8" s="222"/>
      <c r="D8" s="220"/>
    </row>
    <row r="9" spans="2:4">
      <c r="B9" s="219" t="s">
        <v>167</v>
      </c>
      <c r="C9" s="178" t="s">
        <v>460</v>
      </c>
      <c r="D9" s="220"/>
    </row>
    <row r="10" spans="2:4" ht="4.95" customHeight="1">
      <c r="B10" s="218"/>
      <c r="C10" s="179"/>
      <c r="D10" s="220"/>
    </row>
    <row r="11" spans="2:4">
      <c r="B11" s="218"/>
      <c r="C11" s="178" t="s">
        <v>168</v>
      </c>
      <c r="D11" s="220"/>
    </row>
    <row r="12" spans="2:4" ht="47.25" customHeight="1">
      <c r="B12" s="218"/>
      <c r="C12" s="178" t="s">
        <v>376</v>
      </c>
      <c r="D12" s="220"/>
    </row>
    <row r="13" spans="2:4" ht="52.8">
      <c r="B13" s="218"/>
      <c r="C13" s="180" t="s">
        <v>377</v>
      </c>
      <c r="D13" s="220"/>
    </row>
    <row r="14" spans="2:4" ht="26.4">
      <c r="B14" s="218"/>
      <c r="C14" s="180" t="s">
        <v>169</v>
      </c>
      <c r="D14" s="220"/>
    </row>
    <row r="15" spans="2:4" ht="66">
      <c r="B15" s="218"/>
      <c r="C15" s="180" t="s">
        <v>170</v>
      </c>
      <c r="D15" s="220"/>
    </row>
    <row r="16" spans="2:4">
      <c r="B16" s="218"/>
      <c r="D16" s="220"/>
    </row>
    <row r="17" spans="2:4">
      <c r="B17" s="218"/>
      <c r="C17" s="178" t="s">
        <v>171</v>
      </c>
      <c r="D17" s="220"/>
    </row>
    <row r="18" spans="2:4">
      <c r="B18" s="218"/>
      <c r="C18" s="180" t="s">
        <v>429</v>
      </c>
      <c r="D18" s="220"/>
    </row>
    <row r="19" spans="2:4">
      <c r="B19" s="218"/>
      <c r="D19" s="220"/>
    </row>
    <row r="20" spans="2:4">
      <c r="B20" s="218"/>
      <c r="D20" s="220"/>
    </row>
    <row r="21" spans="2:4">
      <c r="B21" s="219" t="s">
        <v>172</v>
      </c>
      <c r="C21" s="178" t="s">
        <v>461</v>
      </c>
      <c r="D21" s="220"/>
    </row>
    <row r="22" spans="2:4" ht="47.4" customHeight="1">
      <c r="B22" s="218"/>
      <c r="C22" s="236" t="s">
        <v>553</v>
      </c>
      <c r="D22" s="220"/>
    </row>
    <row r="23" spans="2:4">
      <c r="B23" s="218"/>
      <c r="C23" s="179"/>
      <c r="D23" s="220"/>
    </row>
    <row r="24" spans="2:4" ht="66">
      <c r="B24" s="218"/>
      <c r="C24" s="180" t="s">
        <v>574</v>
      </c>
      <c r="D24" s="220"/>
    </row>
    <row r="25" spans="2:4">
      <c r="B25" s="218"/>
      <c r="C25" s="179"/>
      <c r="D25" s="220"/>
    </row>
    <row r="26" spans="2:4" ht="26.4">
      <c r="B26" s="218"/>
      <c r="C26" s="180" t="s">
        <v>554</v>
      </c>
      <c r="D26" s="220"/>
    </row>
    <row r="27" spans="2:4" ht="26.4">
      <c r="B27" s="218"/>
      <c r="C27" s="180" t="s">
        <v>173</v>
      </c>
      <c r="D27" s="220"/>
    </row>
    <row r="28" spans="2:4">
      <c r="B28" s="218"/>
      <c r="C28" s="179"/>
      <c r="D28" s="220"/>
    </row>
    <row r="29" spans="2:4" ht="26.4">
      <c r="B29" s="218"/>
      <c r="C29" s="180" t="s">
        <v>555</v>
      </c>
      <c r="D29" s="220"/>
    </row>
    <row r="30" spans="2:4">
      <c r="B30" s="218"/>
      <c r="C30" s="180"/>
      <c r="D30" s="220"/>
    </row>
    <row r="31" spans="2:4" ht="66">
      <c r="B31" s="218"/>
      <c r="C31" s="180" t="s">
        <v>556</v>
      </c>
      <c r="D31" s="220"/>
    </row>
    <row r="32" spans="2:4">
      <c r="B32" s="218"/>
      <c r="C32" s="179"/>
      <c r="D32" s="220"/>
    </row>
    <row r="33" spans="2:7">
      <c r="B33" s="218"/>
      <c r="C33" s="180" t="s">
        <v>557</v>
      </c>
      <c r="D33" s="220"/>
    </row>
    <row r="34" spans="2:7">
      <c r="B34" s="218"/>
      <c r="D34" s="220"/>
    </row>
    <row r="35" spans="2:7">
      <c r="B35" s="219" t="s">
        <v>174</v>
      </c>
      <c r="C35" s="178" t="s">
        <v>462</v>
      </c>
      <c r="D35" s="220"/>
    </row>
    <row r="36" spans="2:7" ht="30" customHeight="1">
      <c r="B36" s="218"/>
      <c r="C36" s="331" t="s">
        <v>573</v>
      </c>
      <c r="D36" s="220"/>
    </row>
    <row r="37" spans="2:7">
      <c r="B37" s="218"/>
      <c r="D37" s="220"/>
    </row>
    <row r="38" spans="2:7" ht="45" customHeight="1">
      <c r="B38" s="218"/>
      <c r="C38" s="310"/>
      <c r="D38" s="311"/>
    </row>
    <row r="39" spans="2:7">
      <c r="B39" s="223"/>
      <c r="C39" s="224"/>
      <c r="D39" s="225"/>
    </row>
    <row r="40" spans="2:7">
      <c r="C40" s="9"/>
      <c r="D40" s="67"/>
      <c r="E40" s="312"/>
      <c r="F40" s="312"/>
      <c r="G40" s="312"/>
    </row>
    <row r="41" spans="2:7">
      <c r="C41" s="9"/>
      <c r="D41" s="67"/>
      <c r="E41" s="312"/>
      <c r="F41" s="312"/>
      <c r="G41" s="312"/>
    </row>
  </sheetData>
  <mergeCells count="5">
    <mergeCell ref="B2:D3"/>
    <mergeCell ref="B4:D4"/>
    <mergeCell ref="C38:D38"/>
    <mergeCell ref="E40:G40"/>
    <mergeCell ref="E41:G41"/>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4:J45"/>
  <sheetViews>
    <sheetView showGridLines="0" topLeftCell="A25" zoomScale="102" zoomScaleNormal="102" workbookViewId="0">
      <selection activeCell="H36" sqref="H36"/>
    </sheetView>
  </sheetViews>
  <sheetFormatPr baseColWidth="10" defaultColWidth="10.88671875" defaultRowHeight="14.4"/>
  <cols>
    <col min="1" max="1" width="7" customWidth="1"/>
    <col min="2" max="2" width="37.44140625" bestFit="1" customWidth="1"/>
    <col min="3" max="3" width="17.109375" customWidth="1"/>
    <col min="4" max="4" width="19.44140625" customWidth="1"/>
    <col min="5" max="5" width="15" customWidth="1"/>
    <col min="6" max="6" width="14" customWidth="1"/>
    <col min="9" max="9" width="16.5546875" customWidth="1"/>
    <col min="10" max="10" width="11.88671875" bestFit="1" customWidth="1"/>
  </cols>
  <sheetData>
    <row r="4" spans="1:7">
      <c r="A4" s="166" t="s">
        <v>491</v>
      </c>
      <c r="B4" s="185" t="s">
        <v>497</v>
      </c>
      <c r="C4" s="185"/>
      <c r="D4" s="185"/>
      <c r="E4" s="185"/>
      <c r="F4" s="185"/>
      <c r="G4" s="185"/>
    </row>
    <row r="5" spans="1:7">
      <c r="B5" s="178" t="s">
        <v>175</v>
      </c>
      <c r="C5" s="179"/>
      <c r="D5" s="179"/>
      <c r="E5" s="179"/>
    </row>
    <row r="6" spans="1:7" ht="37.5" customHeight="1">
      <c r="B6" s="310" t="s">
        <v>176</v>
      </c>
      <c r="C6" s="310"/>
      <c r="D6" s="310"/>
      <c r="E6" s="310"/>
    </row>
    <row r="8" spans="1:7">
      <c r="B8" s="316"/>
      <c r="C8" s="76" t="s">
        <v>177</v>
      </c>
      <c r="D8" s="76" t="s">
        <v>179</v>
      </c>
    </row>
    <row r="9" spans="1:7" ht="12.6" customHeight="1">
      <c r="B9" s="316"/>
      <c r="C9" s="76" t="s">
        <v>178</v>
      </c>
      <c r="D9" s="76" t="s">
        <v>180</v>
      </c>
    </row>
    <row r="10" spans="1:7">
      <c r="B10" s="341" t="s">
        <v>181</v>
      </c>
      <c r="C10" s="371">
        <v>7398.63</v>
      </c>
      <c r="D10" s="371">
        <v>7263.59</v>
      </c>
    </row>
    <row r="11" spans="1:7">
      <c r="B11" s="341" t="s">
        <v>182</v>
      </c>
      <c r="C11" s="371">
        <v>7398.63</v>
      </c>
      <c r="D11" s="371">
        <v>7283.62</v>
      </c>
    </row>
    <row r="13" spans="1:7">
      <c r="B13" s="178" t="s">
        <v>183</v>
      </c>
    </row>
    <row r="14" spans="1:7">
      <c r="B14" s="179"/>
    </row>
    <row r="15" spans="1:7">
      <c r="B15" s="314" t="s">
        <v>184</v>
      </c>
      <c r="C15" s="314"/>
    </row>
    <row r="17" spans="2:10" ht="15" customHeight="1">
      <c r="B17" s="317" t="s">
        <v>185</v>
      </c>
      <c r="C17" s="317" t="s">
        <v>186</v>
      </c>
      <c r="D17" s="317" t="s">
        <v>187</v>
      </c>
      <c r="E17" s="315" t="s">
        <v>188</v>
      </c>
      <c r="F17" s="315" t="s">
        <v>189</v>
      </c>
      <c r="G17" s="315" t="s">
        <v>342</v>
      </c>
      <c r="H17" s="315" t="s">
        <v>190</v>
      </c>
      <c r="I17" s="315" t="s">
        <v>341</v>
      </c>
    </row>
    <row r="18" spans="2:10">
      <c r="B18" s="318"/>
      <c r="C18" s="318"/>
      <c r="D18" s="318"/>
      <c r="E18" s="315"/>
      <c r="F18" s="315"/>
      <c r="G18" s="315"/>
      <c r="H18" s="315"/>
      <c r="I18" s="315"/>
    </row>
    <row r="19" spans="2:10">
      <c r="B19" s="319"/>
      <c r="C19" s="319"/>
      <c r="D19" s="319"/>
      <c r="E19" s="315"/>
      <c r="F19" s="315"/>
      <c r="G19" s="315"/>
      <c r="H19" s="315"/>
      <c r="I19" s="315"/>
    </row>
    <row r="20" spans="2:10">
      <c r="B20" s="94" t="s">
        <v>191</v>
      </c>
      <c r="C20" s="95"/>
      <c r="D20" s="129"/>
      <c r="E20" s="95"/>
      <c r="F20" s="95"/>
      <c r="G20" s="95"/>
      <c r="H20" s="95"/>
      <c r="I20" s="95"/>
    </row>
    <row r="21" spans="2:10">
      <c r="B21" s="96" t="s">
        <v>192</v>
      </c>
      <c r="C21" s="95"/>
      <c r="D21" s="129"/>
      <c r="E21" s="95"/>
      <c r="F21" s="95"/>
      <c r="G21" s="95"/>
      <c r="H21" s="95"/>
      <c r="I21" s="95"/>
    </row>
    <row r="22" spans="2:10">
      <c r="B22" s="97" t="s">
        <v>577</v>
      </c>
      <c r="C22" s="98" t="s">
        <v>379</v>
      </c>
      <c r="D22" s="93">
        <v>794.86</v>
      </c>
      <c r="E22" s="93">
        <f t="shared" ref="E22:E29" si="0">+$C$10</f>
        <v>7398.63</v>
      </c>
      <c r="F22" s="99">
        <f t="shared" ref="F22:F29" si="1">+D22*E22</f>
        <v>5880875.0417999998</v>
      </c>
      <c r="G22" s="93">
        <v>11769.4</v>
      </c>
      <c r="H22" s="93">
        <f t="shared" ref="H22:H29" si="2">+$D$10</f>
        <v>7263.59</v>
      </c>
      <c r="I22" s="99">
        <f t="shared" ref="I22:I29" si="3">+H22*G22</f>
        <v>85488096.145999998</v>
      </c>
      <c r="J22" s="18"/>
    </row>
    <row r="23" spans="2:10">
      <c r="B23" s="97" t="s">
        <v>583</v>
      </c>
      <c r="C23" s="98" t="s">
        <v>379</v>
      </c>
      <c r="D23" s="93">
        <v>488</v>
      </c>
      <c r="E23" s="93">
        <f t="shared" si="0"/>
        <v>7398.63</v>
      </c>
      <c r="F23" s="99">
        <f t="shared" si="1"/>
        <v>3610531.44</v>
      </c>
      <c r="G23" s="93">
        <v>487.7</v>
      </c>
      <c r="H23" s="93"/>
      <c r="I23" s="99"/>
      <c r="J23" s="18"/>
    </row>
    <row r="24" spans="2:10">
      <c r="B24" s="97" t="s">
        <v>576</v>
      </c>
      <c r="C24" s="98" t="s">
        <v>379</v>
      </c>
      <c r="D24" s="93">
        <v>-1300.96</v>
      </c>
      <c r="E24" s="93">
        <f t="shared" si="0"/>
        <v>7398.63</v>
      </c>
      <c r="F24" s="99">
        <f t="shared" si="1"/>
        <v>-9625321.6848000009</v>
      </c>
      <c r="G24" s="93"/>
      <c r="H24" s="93"/>
      <c r="I24" s="99"/>
      <c r="J24" s="18"/>
    </row>
    <row r="25" spans="2:10">
      <c r="B25" s="128" t="s">
        <v>575</v>
      </c>
      <c r="C25" s="98" t="s">
        <v>379</v>
      </c>
      <c r="D25" s="93">
        <v>6658.14</v>
      </c>
      <c r="E25" s="93">
        <f t="shared" si="0"/>
        <v>7398.63</v>
      </c>
      <c r="F25" s="99">
        <f t="shared" si="1"/>
        <v>49261114.348200001</v>
      </c>
      <c r="G25" s="93">
        <v>2390.38</v>
      </c>
      <c r="H25" s="93">
        <f t="shared" si="2"/>
        <v>7263.59</v>
      </c>
      <c r="I25" s="99">
        <f t="shared" si="3"/>
        <v>17362740.264200002</v>
      </c>
      <c r="J25" s="18"/>
    </row>
    <row r="26" spans="2:10">
      <c r="B26" s="97" t="s">
        <v>581</v>
      </c>
      <c r="C26" s="98" t="s">
        <v>379</v>
      </c>
      <c r="D26" s="93">
        <v>0</v>
      </c>
      <c r="E26" s="93">
        <f t="shared" si="0"/>
        <v>7398.63</v>
      </c>
      <c r="F26" s="99">
        <f t="shared" si="1"/>
        <v>0</v>
      </c>
      <c r="G26" s="93">
        <v>183000</v>
      </c>
      <c r="H26" s="93">
        <f t="shared" si="2"/>
        <v>7263.59</v>
      </c>
      <c r="I26" s="99">
        <f t="shared" si="3"/>
        <v>1329236970</v>
      </c>
    </row>
    <row r="27" spans="2:10">
      <c r="B27" s="97" t="s">
        <v>582</v>
      </c>
      <c r="C27" s="98" t="s">
        <v>379</v>
      </c>
      <c r="D27" s="93">
        <v>0</v>
      </c>
      <c r="E27" s="93">
        <f t="shared" si="0"/>
        <v>7398.63</v>
      </c>
      <c r="F27" s="99">
        <f t="shared" si="1"/>
        <v>0</v>
      </c>
      <c r="G27" s="93">
        <v>309.01</v>
      </c>
      <c r="H27" s="93">
        <f t="shared" si="2"/>
        <v>7263.59</v>
      </c>
      <c r="I27" s="99">
        <f t="shared" si="3"/>
        <v>2244521.9459000002</v>
      </c>
    </row>
    <row r="28" spans="2:10">
      <c r="B28" s="97" t="s">
        <v>578</v>
      </c>
      <c r="C28" s="98" t="s">
        <v>379</v>
      </c>
      <c r="D28" s="93">
        <v>0</v>
      </c>
      <c r="E28" s="93">
        <f t="shared" si="0"/>
        <v>7398.63</v>
      </c>
      <c r="F28" s="99">
        <f t="shared" si="1"/>
        <v>0</v>
      </c>
      <c r="G28" s="93"/>
      <c r="H28" s="93">
        <f t="shared" si="2"/>
        <v>7263.59</v>
      </c>
      <c r="I28" s="99">
        <f t="shared" si="3"/>
        <v>0</v>
      </c>
    </row>
    <row r="29" spans="2:10">
      <c r="B29" s="97" t="s">
        <v>579</v>
      </c>
      <c r="C29" s="98" t="s">
        <v>379</v>
      </c>
      <c r="D29" s="93">
        <v>0</v>
      </c>
      <c r="E29" s="93">
        <f t="shared" si="0"/>
        <v>7398.63</v>
      </c>
      <c r="F29" s="99">
        <f t="shared" si="1"/>
        <v>0</v>
      </c>
      <c r="G29" s="93"/>
      <c r="H29" s="93">
        <f t="shared" si="2"/>
        <v>7263.59</v>
      </c>
      <c r="I29" s="99">
        <f t="shared" si="3"/>
        <v>0</v>
      </c>
    </row>
    <row r="30" spans="2:10">
      <c r="B30" s="96" t="s">
        <v>417</v>
      </c>
      <c r="C30" s="98"/>
      <c r="D30" s="93"/>
      <c r="E30" s="93"/>
      <c r="F30" s="99"/>
      <c r="G30" s="93"/>
      <c r="H30" s="98" t="s">
        <v>193</v>
      </c>
      <c r="I30" s="98" t="s">
        <v>193</v>
      </c>
    </row>
    <row r="31" spans="2:10">
      <c r="B31" s="97" t="s">
        <v>580</v>
      </c>
      <c r="C31" s="98" t="s">
        <v>379</v>
      </c>
      <c r="D31" s="93">
        <v>0</v>
      </c>
      <c r="E31" s="93">
        <f>+C11</f>
        <v>7398.63</v>
      </c>
      <c r="F31" s="99">
        <f>+D31*E31</f>
        <v>0</v>
      </c>
      <c r="G31" s="93">
        <v>175883.22</v>
      </c>
      <c r="H31" s="93">
        <f>+D11</f>
        <v>7283.62</v>
      </c>
      <c r="I31" s="99">
        <f>+H31*G31</f>
        <v>1281066538.8564</v>
      </c>
    </row>
    <row r="32" spans="2:10">
      <c r="B32" s="97"/>
      <c r="C32" s="98"/>
      <c r="D32" s="93"/>
      <c r="E32" s="93"/>
      <c r="F32" s="99"/>
      <c r="G32" s="93"/>
      <c r="H32" s="93"/>
      <c r="I32" s="99"/>
    </row>
    <row r="34" spans="2:6">
      <c r="B34" s="313" t="s">
        <v>194</v>
      </c>
      <c r="C34" s="313"/>
    </row>
    <row r="36" spans="2:6" ht="30.6">
      <c r="B36" s="100" t="s">
        <v>195</v>
      </c>
      <c r="C36" s="100" t="s">
        <v>196</v>
      </c>
      <c r="D36" s="100" t="s">
        <v>197</v>
      </c>
      <c r="E36" s="100" t="s">
        <v>198</v>
      </c>
      <c r="F36" s="100" t="s">
        <v>199</v>
      </c>
    </row>
    <row r="37" spans="2:6">
      <c r="B37" s="104" t="s">
        <v>411</v>
      </c>
      <c r="C37" s="138">
        <f>+C10</f>
        <v>7398.63</v>
      </c>
      <c r="D37" s="139">
        <v>15944027</v>
      </c>
      <c r="E37" s="140">
        <f>+D10</f>
        <v>7263.59</v>
      </c>
      <c r="F37" s="139">
        <v>153841809.71000001</v>
      </c>
    </row>
    <row r="38" spans="2:6">
      <c r="B38" s="104" t="s">
        <v>542</v>
      </c>
      <c r="C38" s="138">
        <f>+C11</f>
        <v>7398.63</v>
      </c>
      <c r="D38" s="139">
        <v>-12054295</v>
      </c>
      <c r="E38" s="150">
        <f>+D11</f>
        <v>7283.62</v>
      </c>
      <c r="F38" s="139">
        <v>-159176109.94999999</v>
      </c>
    </row>
    <row r="39" spans="2:6">
      <c r="B39" s="101"/>
      <c r="C39" s="93"/>
      <c r="D39" s="99"/>
      <c r="E39" s="102"/>
      <c r="F39" s="103"/>
    </row>
    <row r="40" spans="2:6">
      <c r="B40" s="101"/>
      <c r="C40" s="93"/>
      <c r="D40" s="99"/>
      <c r="E40" s="102"/>
      <c r="F40" s="103"/>
    </row>
    <row r="41" spans="2:6">
      <c r="B41" s="12"/>
      <c r="C41" s="13"/>
      <c r="D41" s="14"/>
      <c r="E41" s="13"/>
      <c r="F41" s="14"/>
    </row>
    <row r="42" spans="2:6">
      <c r="B42" s="12"/>
      <c r="C42" s="13"/>
      <c r="D42" s="14"/>
      <c r="E42" s="13"/>
      <c r="F42" s="14"/>
    </row>
    <row r="43" spans="2:6">
      <c r="B43" s="12"/>
      <c r="C43" s="13"/>
      <c r="D43" s="14"/>
      <c r="E43" s="13"/>
      <c r="F43" s="14"/>
    </row>
    <row r="44" spans="2:6">
      <c r="B44" s="12"/>
      <c r="C44" s="13"/>
      <c r="D44" s="14"/>
      <c r="E44" s="13"/>
      <c r="F44" s="14"/>
    </row>
    <row r="45" spans="2:6">
      <c r="B45" s="12"/>
      <c r="C45" s="13"/>
      <c r="D45" s="14"/>
      <c r="E45" s="13"/>
      <c r="F45" s="14"/>
    </row>
  </sheetData>
  <mergeCells count="12">
    <mergeCell ref="B6:E6"/>
    <mergeCell ref="B8:B9"/>
    <mergeCell ref="E17:E19"/>
    <mergeCell ref="F17:F19"/>
    <mergeCell ref="C17:C19"/>
    <mergeCell ref="D17:D19"/>
    <mergeCell ref="B17:B19"/>
    <mergeCell ref="B34:C34"/>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B3:N79"/>
  <sheetViews>
    <sheetView showGridLines="0" topLeftCell="A28" zoomScale="102" zoomScaleNormal="102" workbookViewId="0">
      <selection activeCell="B43" sqref="B43"/>
    </sheetView>
  </sheetViews>
  <sheetFormatPr baseColWidth="10" defaultColWidth="10.88671875" defaultRowHeight="14.4"/>
  <cols>
    <col min="1" max="1" width="4.109375" customWidth="1"/>
    <col min="2" max="2" width="47.44140625" customWidth="1"/>
    <col min="3" max="3" width="18.33203125" customWidth="1"/>
    <col min="4" max="4" width="17.88671875" customWidth="1"/>
    <col min="5" max="5" width="23.109375" bestFit="1" customWidth="1"/>
    <col min="6" max="6" width="14" customWidth="1"/>
    <col min="7" max="7" width="13.44140625" bestFit="1" customWidth="1"/>
    <col min="8" max="8" width="15.44140625" customWidth="1"/>
    <col min="9" max="9" width="13.33203125" bestFit="1" customWidth="1"/>
    <col min="11" max="12" width="11" bestFit="1" customWidth="1"/>
    <col min="13" max="13" width="11.109375" bestFit="1" customWidth="1"/>
  </cols>
  <sheetData>
    <row r="3" spans="2:5" ht="20.399999999999999" customHeight="1">
      <c r="B3" s="178" t="s">
        <v>200</v>
      </c>
      <c r="C3" s="179"/>
      <c r="D3" s="179"/>
      <c r="E3" s="179"/>
    </row>
    <row r="4" spans="2:5">
      <c r="B4" s="320"/>
      <c r="C4" s="320"/>
      <c r="D4" s="320"/>
      <c r="E4" s="320"/>
    </row>
    <row r="6" spans="2:5">
      <c r="B6" s="321" t="s">
        <v>201</v>
      </c>
      <c r="C6" s="321" t="s">
        <v>202</v>
      </c>
      <c r="D6" s="322" t="s">
        <v>203</v>
      </c>
    </row>
    <row r="7" spans="2:5">
      <c r="B7" s="321"/>
      <c r="C7" s="321"/>
      <c r="D7" s="322"/>
    </row>
    <row r="8" spans="2:5">
      <c r="B8" s="337" t="s">
        <v>204</v>
      </c>
      <c r="C8" s="338">
        <v>1577926</v>
      </c>
      <c r="D8" s="338">
        <v>1156149</v>
      </c>
    </row>
    <row r="9" spans="2:5">
      <c r="B9" s="337" t="s">
        <v>550</v>
      </c>
      <c r="C9" s="338"/>
      <c r="D9" s="338">
        <v>4500000</v>
      </c>
    </row>
    <row r="10" spans="2:5">
      <c r="B10" s="337" t="s">
        <v>495</v>
      </c>
      <c r="C10" s="338">
        <v>64877337</v>
      </c>
      <c r="D10" s="338">
        <v>10181004</v>
      </c>
    </row>
    <row r="11" spans="2:5">
      <c r="B11" s="337" t="s">
        <v>585</v>
      </c>
      <c r="C11" s="338">
        <v>5880875</v>
      </c>
      <c r="D11" s="338">
        <v>85488096.599999994</v>
      </c>
    </row>
    <row r="12" spans="2:5">
      <c r="B12" s="337" t="s">
        <v>586</v>
      </c>
      <c r="C12" s="338">
        <v>1170516</v>
      </c>
      <c r="D12" s="338">
        <v>5284556</v>
      </c>
    </row>
    <row r="13" spans="2:5">
      <c r="B13" s="337" t="s">
        <v>583</v>
      </c>
      <c r="C13" s="338">
        <v>3610531</v>
      </c>
      <c r="D13" s="338">
        <v>7989660</v>
      </c>
    </row>
    <row r="14" spans="2:5">
      <c r="B14" s="337" t="s">
        <v>512</v>
      </c>
      <c r="C14" s="338">
        <v>7989728</v>
      </c>
      <c r="D14" s="338">
        <v>2244521.7400000002</v>
      </c>
    </row>
    <row r="15" spans="2:5">
      <c r="B15" s="337" t="s">
        <v>587</v>
      </c>
      <c r="C15" s="338">
        <v>-9625322</v>
      </c>
      <c r="D15" s="338">
        <v>3542452.82</v>
      </c>
    </row>
    <row r="16" spans="2:5">
      <c r="B16" s="337" t="s">
        <v>496</v>
      </c>
      <c r="C16" s="338">
        <v>-164139663</v>
      </c>
      <c r="D16" s="338">
        <v>7325320.8300000001</v>
      </c>
    </row>
    <row r="17" spans="2:9">
      <c r="B17" s="339" t="s">
        <v>205</v>
      </c>
      <c r="C17" s="340">
        <f>SUM(C8:C16)</f>
        <v>-88658072</v>
      </c>
      <c r="D17" s="340">
        <f>SUM(D8:D16)</f>
        <v>127711760.98999998</v>
      </c>
    </row>
    <row r="19" spans="2:9">
      <c r="B19" s="178" t="s">
        <v>206</v>
      </c>
      <c r="C19" s="179"/>
      <c r="D19" s="179"/>
    </row>
    <row r="20" spans="2:9">
      <c r="B20" s="320" t="s">
        <v>207</v>
      </c>
      <c r="C20" s="320"/>
      <c r="D20" s="320"/>
    </row>
    <row r="22" spans="2:9">
      <c r="B22" s="296" t="s">
        <v>208</v>
      </c>
      <c r="C22" s="296"/>
      <c r="D22" s="296"/>
      <c r="E22" s="296"/>
      <c r="F22" s="296"/>
      <c r="G22" s="296" t="s">
        <v>209</v>
      </c>
      <c r="H22" s="296"/>
      <c r="I22" s="296"/>
    </row>
    <row r="23" spans="2:9" ht="18" customHeight="1">
      <c r="B23" s="384"/>
      <c r="C23" s="384" t="s">
        <v>210</v>
      </c>
      <c r="D23" s="385" t="s">
        <v>211</v>
      </c>
      <c r="E23" s="385" t="s">
        <v>212</v>
      </c>
      <c r="F23" s="384" t="s">
        <v>213</v>
      </c>
      <c r="G23" s="384"/>
      <c r="H23" s="384"/>
      <c r="I23" s="384" t="s">
        <v>215</v>
      </c>
    </row>
    <row r="24" spans="2:9">
      <c r="B24" s="384" t="s">
        <v>216</v>
      </c>
      <c r="C24" s="384" t="s">
        <v>217</v>
      </c>
      <c r="D24" s="385"/>
      <c r="E24" s="385"/>
      <c r="F24" s="384" t="s">
        <v>218</v>
      </c>
      <c r="G24" s="384" t="s">
        <v>146</v>
      </c>
      <c r="H24" s="384" t="s">
        <v>214</v>
      </c>
      <c r="I24" s="384" t="s">
        <v>219</v>
      </c>
    </row>
    <row r="25" spans="2:9">
      <c r="B25" s="108" t="s">
        <v>220</v>
      </c>
      <c r="C25" s="109"/>
      <c r="D25" s="110"/>
      <c r="E25" s="111"/>
      <c r="F25" s="111"/>
      <c r="G25" s="110"/>
      <c r="H25" s="110"/>
      <c r="I25" s="110"/>
    </row>
    <row r="26" spans="2:9">
      <c r="B26" s="345" t="s">
        <v>380</v>
      </c>
      <c r="C26" s="372" t="s">
        <v>381</v>
      </c>
      <c r="D26" s="372">
        <v>1</v>
      </c>
      <c r="E26" s="347">
        <v>200000000</v>
      </c>
      <c r="F26" s="347">
        <v>1003000000</v>
      </c>
      <c r="G26" s="373">
        <v>8800000000</v>
      </c>
      <c r="H26" s="373">
        <v>5717972748</v>
      </c>
      <c r="I26" s="373">
        <v>17574471761</v>
      </c>
    </row>
    <row r="27" spans="2:9">
      <c r="B27" s="345"/>
      <c r="C27" s="372"/>
      <c r="D27" s="372"/>
      <c r="E27" s="374"/>
      <c r="F27" s="347"/>
      <c r="G27" s="372"/>
      <c r="H27" s="372"/>
      <c r="I27" s="372"/>
    </row>
    <row r="28" spans="2:9">
      <c r="B28" s="375"/>
      <c r="C28" s="375"/>
      <c r="D28" s="375"/>
      <c r="E28" s="376">
        <v>0</v>
      </c>
      <c r="F28" s="376">
        <f>SUM(F26:F27)</f>
        <v>1003000000</v>
      </c>
      <c r="G28" s="372"/>
      <c r="H28" s="372"/>
      <c r="I28" s="372"/>
    </row>
    <row r="29" spans="2:9">
      <c r="B29" s="324" t="s">
        <v>584</v>
      </c>
      <c r="C29" s="324"/>
      <c r="D29" s="324"/>
      <c r="E29" s="74">
        <v>0</v>
      </c>
      <c r="F29" s="92">
        <v>0</v>
      </c>
      <c r="G29" s="91"/>
      <c r="H29" s="91"/>
      <c r="I29" s="91"/>
    </row>
    <row r="31" spans="2:9">
      <c r="B31" s="178" t="s">
        <v>221</v>
      </c>
      <c r="C31" s="179"/>
      <c r="D31" s="179"/>
      <c r="E31" s="179"/>
      <c r="F31" s="179"/>
    </row>
    <row r="32" spans="2:9" ht="47.25" customHeight="1">
      <c r="B32" s="310" t="s">
        <v>513</v>
      </c>
      <c r="C32" s="310"/>
      <c r="D32" s="310"/>
      <c r="E32" s="310"/>
      <c r="F32" s="310"/>
    </row>
    <row r="33" spans="2:6" ht="27" customHeight="1">
      <c r="B33" s="76" t="s">
        <v>6</v>
      </c>
      <c r="C33" s="76" t="s">
        <v>222</v>
      </c>
      <c r="D33" s="76" t="s">
        <v>223</v>
      </c>
      <c r="E33" s="76" t="s">
        <v>224</v>
      </c>
    </row>
    <row r="34" spans="2:6">
      <c r="B34" s="341" t="s">
        <v>225</v>
      </c>
      <c r="C34" s="342">
        <v>200000000</v>
      </c>
      <c r="D34" s="342">
        <v>1003000000</v>
      </c>
      <c r="E34" s="342">
        <v>1003000000</v>
      </c>
    </row>
    <row r="35" spans="2:6">
      <c r="B35" s="341" t="s">
        <v>226</v>
      </c>
      <c r="C35" s="342">
        <v>200000000</v>
      </c>
      <c r="D35" s="342">
        <v>1002000000</v>
      </c>
      <c r="E35" s="342">
        <v>1002000000</v>
      </c>
    </row>
    <row r="37" spans="2:6">
      <c r="B37" s="178" t="s">
        <v>227</v>
      </c>
      <c r="C37" s="179"/>
      <c r="D37" s="179"/>
      <c r="E37" s="179"/>
      <c r="F37" s="179"/>
    </row>
    <row r="38" spans="2:6">
      <c r="B38" s="320" t="s">
        <v>207</v>
      </c>
      <c r="C38" s="320"/>
      <c r="D38" s="320"/>
      <c r="E38" s="320"/>
      <c r="F38" s="320"/>
    </row>
    <row r="39" spans="2:6">
      <c r="B39" s="180"/>
      <c r="C39" s="179"/>
      <c r="D39" s="179"/>
      <c r="E39" s="179"/>
      <c r="F39" s="179"/>
    </row>
    <row r="40" spans="2:6">
      <c r="B40" s="325" t="s">
        <v>476</v>
      </c>
      <c r="C40" s="325"/>
      <c r="D40" s="179"/>
      <c r="E40" s="179"/>
      <c r="F40" s="179"/>
    </row>
    <row r="41" spans="2:6">
      <c r="B41" s="326" t="s">
        <v>195</v>
      </c>
      <c r="C41" s="326" t="s">
        <v>202</v>
      </c>
      <c r="D41" s="326" t="s">
        <v>228</v>
      </c>
    </row>
    <row r="42" spans="2:6" ht="6.6" customHeight="1">
      <c r="B42" s="326"/>
      <c r="C42" s="326"/>
      <c r="D42" s="326"/>
    </row>
    <row r="43" spans="2:6">
      <c r="B43" s="337" t="s">
        <v>514</v>
      </c>
      <c r="C43" s="343">
        <v>355382187</v>
      </c>
      <c r="D43" s="343">
        <v>280226114.51999998</v>
      </c>
    </row>
    <row r="44" spans="2:6">
      <c r="B44" s="337" t="s">
        <v>515</v>
      </c>
      <c r="C44" s="343">
        <v>39067903</v>
      </c>
      <c r="D44" s="343">
        <v>19837742.870000001</v>
      </c>
    </row>
    <row r="45" spans="2:6">
      <c r="B45" s="337" t="s">
        <v>516</v>
      </c>
      <c r="C45" s="343">
        <v>163233</v>
      </c>
      <c r="D45" s="343">
        <v>0</v>
      </c>
    </row>
    <row r="46" spans="2:6">
      <c r="B46" s="337"/>
      <c r="C46" s="343"/>
      <c r="D46" s="343"/>
    </row>
    <row r="47" spans="2:6">
      <c r="B47" s="339" t="s">
        <v>229</v>
      </c>
      <c r="C47" s="344">
        <f>SUM(C43:C46)</f>
        <v>394613323</v>
      </c>
      <c r="D47" s="344">
        <f>SUM(D43:D46)</f>
        <v>300063857.38999999</v>
      </c>
    </row>
    <row r="49" spans="2:14">
      <c r="B49" s="178" t="s">
        <v>477</v>
      </c>
    </row>
    <row r="50" spans="2:14">
      <c r="B50" s="323" t="s">
        <v>385</v>
      </c>
      <c r="C50" s="323" t="s">
        <v>202</v>
      </c>
      <c r="D50" s="323" t="s">
        <v>228</v>
      </c>
    </row>
    <row r="51" spans="2:14">
      <c r="B51" s="323"/>
      <c r="C51" s="323"/>
      <c r="D51" s="323"/>
    </row>
    <row r="52" spans="2:14" ht="15.6">
      <c r="B52" s="337" t="s">
        <v>406</v>
      </c>
      <c r="C52" s="338">
        <v>82720093</v>
      </c>
      <c r="D52" s="338">
        <v>53988908.530000001</v>
      </c>
      <c r="E52" s="64">
        <v>15</v>
      </c>
      <c r="G52" s="20"/>
    </row>
    <row r="53" spans="2:14" ht="15.6">
      <c r="B53" s="337" t="s">
        <v>551</v>
      </c>
      <c r="C53" s="338"/>
      <c r="D53" s="338">
        <v>24500000</v>
      </c>
      <c r="E53" s="64"/>
      <c r="G53" s="20"/>
    </row>
    <row r="54" spans="2:14" ht="15.6">
      <c r="B54" s="339" t="s">
        <v>229</v>
      </c>
      <c r="C54" s="340">
        <f>SUM(C52:C53)</f>
        <v>82720093</v>
      </c>
      <c r="D54" s="340">
        <f>SUM(D52:D53)</f>
        <v>78488908.530000001</v>
      </c>
      <c r="E54" s="40"/>
      <c r="G54" s="21"/>
    </row>
    <row r="56" spans="2:14">
      <c r="B56" s="178" t="s">
        <v>230</v>
      </c>
    </row>
    <row r="57" spans="2:14">
      <c r="B57" s="322" t="s">
        <v>231</v>
      </c>
      <c r="C57" s="322" t="s">
        <v>232</v>
      </c>
      <c r="D57" s="322"/>
      <c r="E57" s="322"/>
      <c r="F57" s="322"/>
      <c r="G57" s="322"/>
      <c r="H57" s="322" t="s">
        <v>233</v>
      </c>
      <c r="I57" s="322"/>
      <c r="J57" s="322"/>
      <c r="K57" s="322"/>
      <c r="L57" s="322"/>
      <c r="M57" s="322"/>
      <c r="N57" s="3"/>
    </row>
    <row r="58" spans="2:14">
      <c r="B58" s="322"/>
      <c r="C58" s="322" t="s">
        <v>234</v>
      </c>
      <c r="D58" s="322" t="s">
        <v>235</v>
      </c>
      <c r="E58" s="322" t="s">
        <v>236</v>
      </c>
      <c r="F58" s="322" t="s">
        <v>237</v>
      </c>
      <c r="G58" s="322" t="s">
        <v>238</v>
      </c>
      <c r="H58" s="322" t="s">
        <v>239</v>
      </c>
      <c r="I58" s="322" t="s">
        <v>235</v>
      </c>
      <c r="J58" s="322" t="s">
        <v>236</v>
      </c>
      <c r="K58" s="322" t="s">
        <v>240</v>
      </c>
      <c r="L58" s="322" t="s">
        <v>241</v>
      </c>
      <c r="M58" s="322" t="s">
        <v>242</v>
      </c>
      <c r="N58" s="3"/>
    </row>
    <row r="59" spans="2:14">
      <c r="B59" s="322"/>
      <c r="C59" s="322"/>
      <c r="D59" s="322"/>
      <c r="E59" s="322"/>
      <c r="F59" s="322"/>
      <c r="G59" s="322"/>
      <c r="H59" s="322"/>
      <c r="I59" s="322"/>
      <c r="J59" s="322"/>
      <c r="K59" s="322"/>
      <c r="L59" s="322"/>
      <c r="M59" s="322"/>
      <c r="N59" s="3"/>
    </row>
    <row r="60" spans="2:14">
      <c r="B60" s="322"/>
      <c r="C60" s="322"/>
      <c r="D60" s="322"/>
      <c r="E60" s="322"/>
      <c r="F60" s="322"/>
      <c r="G60" s="322"/>
      <c r="H60" s="322"/>
      <c r="I60" s="322"/>
      <c r="J60" s="322"/>
      <c r="K60" s="322"/>
      <c r="L60" s="322"/>
      <c r="M60" s="322"/>
      <c r="N60" s="3"/>
    </row>
    <row r="61" spans="2:14">
      <c r="B61" s="345" t="s">
        <v>243</v>
      </c>
      <c r="C61" s="346">
        <v>4539709.3213999998</v>
      </c>
      <c r="D61" s="346">
        <f>6049091-C61</f>
        <v>1509381.6786000002</v>
      </c>
      <c r="E61" s="346">
        <v>0</v>
      </c>
      <c r="F61" s="346"/>
      <c r="G61" s="347">
        <f t="shared" ref="G61:G63" si="0">SUM(C61:F61)</f>
        <v>6049091</v>
      </c>
      <c r="H61" s="346">
        <v>-1509382</v>
      </c>
      <c r="I61" s="346">
        <v>0</v>
      </c>
      <c r="J61" s="346" t="s">
        <v>162</v>
      </c>
      <c r="K61" s="348">
        <v>0</v>
      </c>
      <c r="L61" s="346">
        <f>SUM(H61:K61)</f>
        <v>-1509382</v>
      </c>
      <c r="M61" s="346">
        <f>+G61+L61</f>
        <v>4539709</v>
      </c>
      <c r="N61" s="3"/>
    </row>
    <row r="62" spans="2:14">
      <c r="B62" s="345" t="s">
        <v>356</v>
      </c>
      <c r="C62" s="347">
        <v>36325850.107000001</v>
      </c>
      <c r="D62" s="347">
        <f>81181068-C62</f>
        <v>44855217.892999999</v>
      </c>
      <c r="E62" s="347">
        <v>0</v>
      </c>
      <c r="F62" s="347">
        <v>0</v>
      </c>
      <c r="G62" s="347">
        <f t="shared" si="0"/>
        <v>81181068</v>
      </c>
      <c r="H62" s="347">
        <v>-44855218</v>
      </c>
      <c r="I62" s="347">
        <v>0</v>
      </c>
      <c r="J62" s="347" t="s">
        <v>162</v>
      </c>
      <c r="K62" s="349">
        <v>0</v>
      </c>
      <c r="L62" s="347">
        <f>SUM(H62:K62)</f>
        <v>-44855218</v>
      </c>
      <c r="M62" s="346">
        <f t="shared" ref="M62:M67" si="1">+G62+L62</f>
        <v>36325850</v>
      </c>
      <c r="N62" s="3"/>
    </row>
    <row r="63" spans="2:14">
      <c r="B63" s="345" t="s">
        <v>357</v>
      </c>
      <c r="C63" s="347">
        <v>0</v>
      </c>
      <c r="D63" s="347"/>
      <c r="E63" s="347" t="s">
        <v>162</v>
      </c>
      <c r="F63" s="347"/>
      <c r="G63" s="347">
        <f t="shared" si="0"/>
        <v>0</v>
      </c>
      <c r="H63" s="347" t="s">
        <v>162</v>
      </c>
      <c r="I63" s="347">
        <v>0</v>
      </c>
      <c r="J63" s="347" t="s">
        <v>162</v>
      </c>
      <c r="K63" s="349"/>
      <c r="L63" s="347">
        <f>SUM(H63:K63)</f>
        <v>0</v>
      </c>
      <c r="M63" s="346">
        <f t="shared" si="1"/>
        <v>0</v>
      </c>
      <c r="N63" s="3"/>
    </row>
    <row r="64" spans="2:14">
      <c r="B64" s="345" t="s">
        <v>493</v>
      </c>
      <c r="C64" s="347">
        <v>5893090.9119999995</v>
      </c>
      <c r="D64" s="347">
        <f>7366364-C64</f>
        <v>1473273.0880000005</v>
      </c>
      <c r="E64" s="347"/>
      <c r="F64" s="347"/>
      <c r="G64" s="347">
        <f>SUM(C64:F64)</f>
        <v>7366364</v>
      </c>
      <c r="H64" s="347">
        <v>-1473273</v>
      </c>
      <c r="I64" s="347">
        <v>0</v>
      </c>
      <c r="J64" s="347"/>
      <c r="K64" s="349"/>
      <c r="L64" s="347">
        <f>SUM(H64:K64)</f>
        <v>-1473273</v>
      </c>
      <c r="M64" s="346">
        <f t="shared" si="1"/>
        <v>5893091</v>
      </c>
      <c r="N64" s="3"/>
    </row>
    <row r="65" spans="2:14">
      <c r="B65" s="345" t="s">
        <v>494</v>
      </c>
      <c r="C65" s="347">
        <v>46796931.818999998</v>
      </c>
      <c r="D65" s="347">
        <f>54955682-C65</f>
        <v>8158750.1810000017</v>
      </c>
      <c r="E65" s="347"/>
      <c r="F65" s="347"/>
      <c r="G65" s="347">
        <f>SUM(C65:F65)</f>
        <v>54955682</v>
      </c>
      <c r="H65" s="347">
        <v>-5199659</v>
      </c>
      <c r="I65" s="347">
        <v>0</v>
      </c>
      <c r="J65" s="347"/>
      <c r="K65" s="349"/>
      <c r="L65" s="347">
        <f>SUM(H65:K65)</f>
        <v>-5199659</v>
      </c>
      <c r="M65" s="346">
        <f t="shared" si="1"/>
        <v>49756023</v>
      </c>
      <c r="N65" s="3"/>
    </row>
    <row r="66" spans="2:14">
      <c r="B66" s="350"/>
      <c r="C66" s="351"/>
      <c r="D66" s="351"/>
      <c r="E66" s="351"/>
      <c r="F66" s="351"/>
      <c r="G66" s="351"/>
      <c r="H66" s="351"/>
      <c r="I66" s="351"/>
      <c r="J66" s="351"/>
      <c r="K66" s="351"/>
      <c r="L66" s="351"/>
      <c r="M66" s="352"/>
      <c r="N66" s="3"/>
    </row>
    <row r="67" spans="2:14">
      <c r="B67" s="353" t="s">
        <v>244</v>
      </c>
      <c r="C67" s="354">
        <f>SUM(C61:C66)</f>
        <v>93555582.159400001</v>
      </c>
      <c r="D67" s="354"/>
      <c r="E67" s="354"/>
      <c r="F67" s="354"/>
      <c r="G67" s="354">
        <f>SUM(G61:G66)</f>
        <v>149552205</v>
      </c>
      <c r="H67" s="354">
        <f>SUM(H61:H66)</f>
        <v>-53037532</v>
      </c>
      <c r="I67" s="354">
        <f>SUM(I61:I66)</f>
        <v>0</v>
      </c>
      <c r="J67" s="354"/>
      <c r="K67" s="354">
        <f>SUM(K61:K66)</f>
        <v>0</v>
      </c>
      <c r="L67" s="354">
        <f>SUM(L61:L66)</f>
        <v>-53037532</v>
      </c>
      <c r="M67" s="354">
        <f t="shared" si="1"/>
        <v>96514673</v>
      </c>
      <c r="N67" s="3"/>
    </row>
    <row r="68" spans="2:14">
      <c r="B68" s="353" t="s">
        <v>245</v>
      </c>
      <c r="C68" s="354">
        <v>128984023.17999999</v>
      </c>
      <c r="D68" s="354">
        <v>17609091</v>
      </c>
      <c r="E68" s="354"/>
      <c r="F68" s="354"/>
      <c r="G68" s="354">
        <v>146593114.18000001</v>
      </c>
      <c r="H68" s="354">
        <v>-19163881.919999998</v>
      </c>
      <c r="I68" s="354">
        <v>-33873650.100599997</v>
      </c>
      <c r="J68" s="354"/>
      <c r="K68" s="354">
        <v>0</v>
      </c>
      <c r="L68" s="354">
        <v>-47837872.9296</v>
      </c>
      <c r="M68" s="354">
        <v>93555582.159400016</v>
      </c>
      <c r="N68" s="3"/>
    </row>
    <row r="71" spans="2:14">
      <c r="B71" s="183" t="s">
        <v>246</v>
      </c>
    </row>
    <row r="72" spans="2:14">
      <c r="B72" s="1"/>
    </row>
    <row r="73" spans="2:14">
      <c r="B73" s="321" t="s">
        <v>385</v>
      </c>
      <c r="C73" s="321" t="s">
        <v>202</v>
      </c>
      <c r="D73" s="321" t="s">
        <v>228</v>
      </c>
    </row>
    <row r="74" spans="2:14" ht="9.6" customHeight="1">
      <c r="B74" s="321"/>
      <c r="C74" s="321"/>
      <c r="D74" s="321"/>
    </row>
    <row r="75" spans="2:14" ht="15.6">
      <c r="B75" s="337" t="s">
        <v>382</v>
      </c>
      <c r="C75" s="338">
        <v>813566648</v>
      </c>
      <c r="D75" s="338">
        <v>813566648</v>
      </c>
      <c r="E75" s="64">
        <v>15</v>
      </c>
      <c r="G75" s="20"/>
    </row>
    <row r="76" spans="2:14" ht="15.6">
      <c r="B76" s="337" t="s">
        <v>517</v>
      </c>
      <c r="C76" s="338">
        <v>-334158324</v>
      </c>
      <c r="D76" s="338">
        <v>-334158324</v>
      </c>
      <c r="E76" s="64"/>
      <c r="G76" s="20"/>
    </row>
    <row r="77" spans="2:14" ht="15.6">
      <c r="B77" s="337"/>
      <c r="C77" s="338">
        <f>SUM(C75:C76)</f>
        <v>479408324</v>
      </c>
      <c r="D77" s="338">
        <f>SUM(D75:D76)</f>
        <v>479408324</v>
      </c>
      <c r="E77" s="64"/>
      <c r="G77" s="20"/>
    </row>
    <row r="78" spans="2:14" ht="15" customHeight="1">
      <c r="B78" s="11"/>
    </row>
    <row r="79" spans="2:14" ht="15.75" customHeight="1"/>
  </sheetData>
  <mergeCells count="37">
    <mergeCell ref="M58:M60"/>
    <mergeCell ref="B41:B42"/>
    <mergeCell ref="C41:C42"/>
    <mergeCell ref="D41:D42"/>
    <mergeCell ref="L58:L60"/>
    <mergeCell ref="H57:M57"/>
    <mergeCell ref="C58:C60"/>
    <mergeCell ref="D58:D60"/>
    <mergeCell ref="E58:E60"/>
    <mergeCell ref="J58:J60"/>
    <mergeCell ref="K58:K60"/>
    <mergeCell ref="G22:I22"/>
    <mergeCell ref="D23:D24"/>
    <mergeCell ref="E23:E24"/>
    <mergeCell ref="B28:D28"/>
    <mergeCell ref="F58:F60"/>
    <mergeCell ref="G58:G60"/>
    <mergeCell ref="C57:G57"/>
    <mergeCell ref="H58:H60"/>
    <mergeCell ref="I58:I60"/>
    <mergeCell ref="C50:C51"/>
    <mergeCell ref="D50:D51"/>
    <mergeCell ref="B29:D29"/>
    <mergeCell ref="B32:F32"/>
    <mergeCell ref="B38:F38"/>
    <mergeCell ref="B40:C40"/>
    <mergeCell ref="B73:B74"/>
    <mergeCell ref="C73:C74"/>
    <mergeCell ref="D73:D74"/>
    <mergeCell ref="B22:F22"/>
    <mergeCell ref="B57:B60"/>
    <mergeCell ref="B50:B51"/>
    <mergeCell ref="B4:E4"/>
    <mergeCell ref="B6:B7"/>
    <mergeCell ref="C6:C7"/>
    <mergeCell ref="D6:D7"/>
    <mergeCell ref="B20:D20"/>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B4:G70"/>
  <sheetViews>
    <sheetView showGridLines="0" topLeftCell="A49" zoomScaleNormal="100" workbookViewId="0">
      <selection activeCell="B54" sqref="B54:D63"/>
    </sheetView>
  </sheetViews>
  <sheetFormatPr baseColWidth="10" defaultColWidth="10.88671875" defaultRowHeight="14.4"/>
  <cols>
    <col min="1" max="1" width="4.88671875" customWidth="1"/>
    <col min="2" max="2" width="40.5546875" bestFit="1" customWidth="1"/>
    <col min="3" max="3" width="20.5546875" customWidth="1"/>
    <col min="4" max="4" width="19.33203125" bestFit="1" customWidth="1"/>
    <col min="5" max="5" width="18.33203125" customWidth="1"/>
    <col min="7" max="7" width="16.88671875" customWidth="1"/>
  </cols>
  <sheetData>
    <row r="4" spans="2:7">
      <c r="B4" s="183"/>
    </row>
    <row r="5" spans="2:7" ht="8.4" customHeight="1"/>
    <row r="6" spans="2:7">
      <c r="B6" s="327" t="s">
        <v>195</v>
      </c>
      <c r="C6" s="87" t="s">
        <v>248</v>
      </c>
      <c r="D6" s="87"/>
      <c r="E6" s="87"/>
      <c r="F6" s="87" t="s">
        <v>248</v>
      </c>
    </row>
    <row r="7" spans="2:7">
      <c r="B7" s="328"/>
      <c r="C7" s="87" t="s">
        <v>249</v>
      </c>
      <c r="D7" s="87" t="s">
        <v>250</v>
      </c>
      <c r="E7" s="87" t="s">
        <v>251</v>
      </c>
      <c r="F7" s="87" t="s">
        <v>252</v>
      </c>
    </row>
    <row r="8" spans="2:7">
      <c r="B8" s="341" t="s">
        <v>63</v>
      </c>
      <c r="C8" s="347">
        <v>71516041</v>
      </c>
      <c r="D8" s="347">
        <v>22726979</v>
      </c>
      <c r="E8" s="347"/>
      <c r="F8" s="347">
        <f>+C8+D8+E8</f>
        <v>94243020</v>
      </c>
      <c r="G8" s="18"/>
    </row>
    <row r="9" spans="2:7">
      <c r="B9" s="366" t="s">
        <v>253</v>
      </c>
      <c r="C9" s="354"/>
      <c r="D9" s="387" t="s">
        <v>162</v>
      </c>
      <c r="E9" s="354"/>
      <c r="F9" s="347">
        <v>0</v>
      </c>
    </row>
    <row r="10" spans="2:7">
      <c r="B10" s="341" t="s">
        <v>254</v>
      </c>
      <c r="C10" s="347">
        <v>0</v>
      </c>
      <c r="D10" s="374" t="s">
        <v>162</v>
      </c>
      <c r="E10" s="347">
        <v>0</v>
      </c>
      <c r="F10" s="374" t="s">
        <v>162</v>
      </c>
    </row>
    <row r="12" spans="2:7">
      <c r="B12" s="183" t="s">
        <v>255</v>
      </c>
      <c r="C12" s="179"/>
      <c r="D12" s="179"/>
      <c r="E12" s="179"/>
      <c r="F12" s="179"/>
    </row>
    <row r="13" spans="2:7">
      <c r="B13" s="310" t="s">
        <v>207</v>
      </c>
      <c r="C13" s="310"/>
      <c r="D13" s="310"/>
      <c r="E13" s="310"/>
      <c r="F13" s="310"/>
    </row>
    <row r="14" spans="2:7">
      <c r="B14" s="179"/>
      <c r="C14" s="179"/>
      <c r="D14" s="179"/>
      <c r="E14" s="179"/>
      <c r="F14" s="179"/>
    </row>
    <row r="15" spans="2:7">
      <c r="B15" s="313" t="s">
        <v>470</v>
      </c>
      <c r="C15" s="313"/>
      <c r="D15" s="313"/>
      <c r="E15" s="313"/>
      <c r="F15" s="179"/>
    </row>
    <row r="16" spans="2:7" ht="11.4" customHeight="1"/>
    <row r="17" spans="2:6">
      <c r="B17" s="88" t="s">
        <v>384</v>
      </c>
      <c r="C17" s="88" t="s">
        <v>202</v>
      </c>
      <c r="D17" s="88" t="s">
        <v>228</v>
      </c>
    </row>
    <row r="18" spans="2:6">
      <c r="B18" s="337" t="s">
        <v>364</v>
      </c>
      <c r="C18" s="370"/>
      <c r="D18" s="370"/>
      <c r="E18" s="64"/>
      <c r="F18" s="22"/>
    </row>
    <row r="19" spans="2:6">
      <c r="B19" s="337" t="s">
        <v>365</v>
      </c>
      <c r="C19" s="338">
        <v>1166663</v>
      </c>
      <c r="D19" s="338">
        <v>1166663</v>
      </c>
      <c r="E19" s="64"/>
      <c r="F19" s="22"/>
    </row>
    <row r="20" spans="2:6">
      <c r="B20" s="337" t="s">
        <v>366</v>
      </c>
      <c r="C20" s="370">
        <v>25184496</v>
      </c>
      <c r="D20" s="370">
        <v>25184496.32</v>
      </c>
      <c r="E20" s="64"/>
      <c r="F20" s="22"/>
    </row>
    <row r="21" spans="2:6">
      <c r="B21" s="337" t="s">
        <v>589</v>
      </c>
      <c r="C21" s="370">
        <v>216964745</v>
      </c>
      <c r="D21" s="370">
        <v>200264970.13</v>
      </c>
      <c r="E21" s="64"/>
      <c r="F21" s="22"/>
    </row>
    <row r="22" spans="2:6">
      <c r="B22" s="337" t="s">
        <v>418</v>
      </c>
      <c r="C22" s="338">
        <v>1409092</v>
      </c>
      <c r="D22" s="338">
        <v>2113636.27</v>
      </c>
      <c r="E22" s="64"/>
      <c r="F22" s="22"/>
    </row>
    <row r="23" spans="2:6">
      <c r="B23" s="337" t="s">
        <v>518</v>
      </c>
      <c r="C23" s="338">
        <v>40337689</v>
      </c>
      <c r="D23" s="338">
        <v>9370925.0399999991</v>
      </c>
      <c r="E23" s="64"/>
      <c r="F23" s="22"/>
    </row>
    <row r="24" spans="2:6">
      <c r="B24" s="339" t="s">
        <v>229</v>
      </c>
      <c r="C24" s="340">
        <f>SUM(C18:C23)</f>
        <v>285062685</v>
      </c>
      <c r="D24" s="340">
        <f>SUM(D18:D23)</f>
        <v>238100690.75999999</v>
      </c>
      <c r="F24" s="15"/>
    </row>
    <row r="26" spans="2:6">
      <c r="B26" s="183" t="s">
        <v>256</v>
      </c>
      <c r="C26" s="179"/>
      <c r="D26" s="179"/>
    </row>
    <row r="27" spans="2:6">
      <c r="B27" s="320" t="s">
        <v>207</v>
      </c>
      <c r="C27" s="320"/>
      <c r="D27" s="320"/>
    </row>
    <row r="28" spans="2:6">
      <c r="B28" s="178"/>
      <c r="C28" s="179"/>
      <c r="D28" s="179"/>
    </row>
    <row r="29" spans="2:6">
      <c r="B29" s="178" t="s">
        <v>471</v>
      </c>
      <c r="C29" s="179"/>
      <c r="D29" s="179"/>
    </row>
    <row r="30" spans="2:6" ht="16.2" customHeight="1">
      <c r="B30" s="79" t="s">
        <v>257</v>
      </c>
      <c r="C30" s="76" t="s">
        <v>258</v>
      </c>
      <c r="D30" s="79" t="s">
        <v>259</v>
      </c>
    </row>
    <row r="31" spans="2:6">
      <c r="B31" s="337" t="s">
        <v>426</v>
      </c>
      <c r="C31" s="77"/>
      <c r="D31" s="81"/>
    </row>
    <row r="32" spans="2:6">
      <c r="B32" s="80"/>
      <c r="C32" s="77"/>
      <c r="D32" s="81"/>
    </row>
    <row r="33" spans="2:4">
      <c r="B33" s="82" t="s">
        <v>229</v>
      </c>
      <c r="C33" s="84">
        <f>SUM(C31:C32)</f>
        <v>0</v>
      </c>
      <c r="D33" s="85">
        <f>+D31</f>
        <v>0</v>
      </c>
    </row>
    <row r="35" spans="2:4">
      <c r="B35" s="192" t="s">
        <v>472</v>
      </c>
      <c r="C35" s="40"/>
      <c r="D35" s="40"/>
    </row>
    <row r="36" spans="2:4">
      <c r="B36" s="152" t="s">
        <v>260</v>
      </c>
      <c r="C36" s="153" t="s">
        <v>258</v>
      </c>
      <c r="D36" s="152" t="s">
        <v>259</v>
      </c>
    </row>
    <row r="37" spans="2:4">
      <c r="B37" s="386" t="s">
        <v>425</v>
      </c>
      <c r="C37" s="154">
        <v>0</v>
      </c>
      <c r="D37" s="155">
        <v>0</v>
      </c>
    </row>
    <row r="38" spans="2:4">
      <c r="B38" s="156" t="s">
        <v>229</v>
      </c>
      <c r="C38" s="157">
        <f>+C37</f>
        <v>0</v>
      </c>
      <c r="D38" s="158">
        <f>+D37</f>
        <v>0</v>
      </c>
    </row>
    <row r="40" spans="2:4">
      <c r="B40" s="178" t="s">
        <v>473</v>
      </c>
    </row>
    <row r="41" spans="2:4">
      <c r="B41" s="79" t="s">
        <v>261</v>
      </c>
      <c r="C41" s="76" t="s">
        <v>258</v>
      </c>
      <c r="D41" s="79" t="s">
        <v>259</v>
      </c>
    </row>
    <row r="42" spans="2:4">
      <c r="B42" s="386" t="s">
        <v>425</v>
      </c>
      <c r="C42" s="73"/>
      <c r="D42" s="89"/>
    </row>
    <row r="43" spans="2:4">
      <c r="B43" s="82" t="s">
        <v>229</v>
      </c>
      <c r="C43" s="86" t="s">
        <v>162</v>
      </c>
      <c r="D43" s="90" t="s">
        <v>162</v>
      </c>
    </row>
    <row r="45" spans="2:4">
      <c r="B45" s="178" t="s">
        <v>474</v>
      </c>
    </row>
    <row r="46" spans="2:4">
      <c r="B46" s="79" t="s">
        <v>257</v>
      </c>
      <c r="C46" s="76" t="s">
        <v>258</v>
      </c>
      <c r="D46" s="79" t="s">
        <v>259</v>
      </c>
    </row>
    <row r="47" spans="2:4">
      <c r="B47" s="337" t="s">
        <v>426</v>
      </c>
      <c r="C47" s="77">
        <v>0</v>
      </c>
      <c r="D47" s="81"/>
    </row>
    <row r="48" spans="2:4">
      <c r="B48" s="82" t="s">
        <v>229</v>
      </c>
      <c r="C48" s="84">
        <f>+C47</f>
        <v>0</v>
      </c>
      <c r="D48" s="85">
        <f>+D47</f>
        <v>0</v>
      </c>
    </row>
    <row r="51" spans="2:6">
      <c r="B51" s="313" t="s">
        <v>262</v>
      </c>
      <c r="C51" s="313"/>
      <c r="D51" s="313"/>
      <c r="E51" s="179"/>
    </row>
    <row r="52" spans="2:6" ht="15" thickBot="1">
      <c r="B52" s="320" t="s">
        <v>207</v>
      </c>
      <c r="C52" s="320"/>
      <c r="D52" s="320"/>
      <c r="E52" s="320"/>
    </row>
    <row r="53" spans="2:6">
      <c r="B53" s="69" t="s">
        <v>195</v>
      </c>
      <c r="C53" s="78" t="s">
        <v>202</v>
      </c>
      <c r="D53" s="78" t="s">
        <v>263</v>
      </c>
    </row>
    <row r="54" spans="2:6">
      <c r="B54" s="337" t="s">
        <v>419</v>
      </c>
      <c r="C54" s="355">
        <v>467297.47080000001</v>
      </c>
      <c r="D54" s="355"/>
      <c r="F54" s="23"/>
    </row>
    <row r="55" spans="2:6">
      <c r="B55" s="337" t="s">
        <v>588</v>
      </c>
      <c r="C55" s="355">
        <v>7398630</v>
      </c>
      <c r="D55" s="355"/>
      <c r="F55" s="23"/>
    </row>
    <row r="56" spans="2:6">
      <c r="B56" s="337" t="s">
        <v>521</v>
      </c>
      <c r="C56" s="355">
        <v>1331753.3999999999</v>
      </c>
      <c r="D56" s="355"/>
      <c r="F56" s="23"/>
    </row>
    <row r="57" spans="2:6">
      <c r="B57" s="337" t="s">
        <v>559</v>
      </c>
      <c r="C57" s="355">
        <v>2742020</v>
      </c>
      <c r="D57" s="355"/>
      <c r="F57" s="23"/>
    </row>
    <row r="58" spans="2:6">
      <c r="B58" s="337" t="s">
        <v>520</v>
      </c>
      <c r="C58" s="355">
        <v>2600000</v>
      </c>
      <c r="D58" s="355"/>
      <c r="F58" s="23"/>
    </row>
    <row r="59" spans="2:6">
      <c r="B59" s="337" t="s">
        <v>543</v>
      </c>
      <c r="C59" s="355">
        <v>565080</v>
      </c>
      <c r="D59" s="355">
        <v>510680</v>
      </c>
      <c r="F59" s="23"/>
    </row>
    <row r="60" spans="2:6">
      <c r="B60" s="337" t="s">
        <v>544</v>
      </c>
      <c r="C60" s="355">
        <v>14748800</v>
      </c>
      <c r="D60" s="355"/>
      <c r="F60" s="23"/>
    </row>
    <row r="61" spans="2:6">
      <c r="B61" s="337" t="s">
        <v>545</v>
      </c>
      <c r="C61" s="355">
        <v>1375000</v>
      </c>
      <c r="D61" s="355"/>
      <c r="F61" s="23"/>
    </row>
    <row r="62" spans="2:6">
      <c r="B62" s="337" t="s">
        <v>519</v>
      </c>
      <c r="C62" s="355">
        <v>4120081</v>
      </c>
      <c r="D62" s="355">
        <v>1071000</v>
      </c>
      <c r="F62" s="23"/>
    </row>
    <row r="63" spans="2:6">
      <c r="B63" s="339" t="s">
        <v>229</v>
      </c>
      <c r="C63" s="340">
        <f>SUM(C54:C62)</f>
        <v>35348661.870800003</v>
      </c>
      <c r="D63" s="340">
        <f>SUM(D54:D62)</f>
        <v>1581680</v>
      </c>
      <c r="E63" s="34"/>
      <c r="F63" s="24"/>
    </row>
    <row r="65" spans="2:6">
      <c r="B65" s="183" t="s">
        <v>475</v>
      </c>
    </row>
    <row r="66" spans="2:6">
      <c r="B66" s="79" t="s">
        <v>195</v>
      </c>
      <c r="C66" s="79" t="s">
        <v>202</v>
      </c>
      <c r="D66" s="79" t="s">
        <v>263</v>
      </c>
    </row>
    <row r="67" spans="2:6">
      <c r="B67" s="337" t="s">
        <v>264</v>
      </c>
      <c r="C67" s="338">
        <v>58449177</v>
      </c>
      <c r="D67" s="338"/>
    </row>
    <row r="68" spans="2:6">
      <c r="B68" s="339" t="s">
        <v>229</v>
      </c>
      <c r="C68" s="340">
        <f>+C67</f>
        <v>58449177</v>
      </c>
      <c r="D68" s="340">
        <f>+D67</f>
        <v>0</v>
      </c>
      <c r="E68" s="34"/>
      <c r="F68" s="34"/>
    </row>
    <row r="70" spans="2:6">
      <c r="C70" s="34"/>
    </row>
  </sheetData>
  <mergeCells count="6">
    <mergeCell ref="B52:E52"/>
    <mergeCell ref="B6:B7"/>
    <mergeCell ref="B13:F13"/>
    <mergeCell ref="B15:E15"/>
    <mergeCell ref="B27:D27"/>
    <mergeCell ref="B51:D51"/>
  </mergeCells>
  <conditionalFormatting sqref="B53:B63">
    <cfRule type="duplicateValues" dxfId="0" priority="8"/>
  </conditionalFormatting>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B3:I34"/>
  <sheetViews>
    <sheetView showGridLines="0" topLeftCell="A10" zoomScaleNormal="100" workbookViewId="0">
      <selection activeCell="B16" sqref="B16:D18"/>
    </sheetView>
  </sheetViews>
  <sheetFormatPr baseColWidth="10" defaultColWidth="11.44140625" defaultRowHeight="14.4"/>
  <cols>
    <col min="1" max="1" width="5.44140625" customWidth="1"/>
    <col min="2" max="2" width="68.44140625" bestFit="1" customWidth="1"/>
    <col min="3" max="3" width="17.6640625" bestFit="1" customWidth="1"/>
    <col min="4" max="4" width="19.33203125" bestFit="1" customWidth="1"/>
    <col min="7" max="7" width="22.109375" customWidth="1"/>
  </cols>
  <sheetData>
    <row r="3" spans="2:6">
      <c r="B3" s="313" t="s">
        <v>265</v>
      </c>
      <c r="C3" s="313"/>
      <c r="D3" s="313"/>
      <c r="E3" s="313"/>
    </row>
    <row r="4" spans="2:6">
      <c r="B4" s="179" t="s">
        <v>429</v>
      </c>
      <c r="C4" s="182"/>
      <c r="D4" s="182"/>
      <c r="E4" s="182"/>
    </row>
    <row r="5" spans="2:6">
      <c r="B5" s="179"/>
      <c r="C5" s="179"/>
      <c r="D5" s="179"/>
      <c r="E5" s="179"/>
    </row>
    <row r="6" spans="2:6">
      <c r="B6" s="329" t="s">
        <v>467</v>
      </c>
      <c r="C6" s="329"/>
      <c r="D6" s="329"/>
      <c r="E6" s="179"/>
    </row>
    <row r="7" spans="2:6">
      <c r="B7" s="179" t="s">
        <v>429</v>
      </c>
      <c r="C7" s="188"/>
      <c r="D7" s="188"/>
      <c r="E7" s="179"/>
    </row>
    <row r="8" spans="2:6">
      <c r="B8" s="179"/>
      <c r="C8" s="188"/>
      <c r="D8" s="188"/>
      <c r="E8" s="179"/>
    </row>
    <row r="9" spans="2:6">
      <c r="B9" s="178" t="s">
        <v>266</v>
      </c>
      <c r="C9" s="179"/>
      <c r="D9" s="179"/>
      <c r="E9" s="179"/>
    </row>
    <row r="10" spans="2:6">
      <c r="B10" s="179" t="s">
        <v>429</v>
      </c>
      <c r="C10" s="179"/>
      <c r="D10" s="179"/>
      <c r="E10" s="179"/>
    </row>
    <row r="11" spans="2:6">
      <c r="B11" s="179"/>
      <c r="C11" s="179"/>
      <c r="D11" s="179"/>
      <c r="E11" s="179"/>
    </row>
    <row r="12" spans="2:6">
      <c r="B12" s="313" t="s">
        <v>267</v>
      </c>
      <c r="C12" s="313"/>
      <c r="D12" s="179"/>
      <c r="E12" s="179"/>
    </row>
    <row r="13" spans="2:6">
      <c r="B13" s="182"/>
      <c r="C13" s="182"/>
      <c r="D13" s="179"/>
      <c r="E13" s="179"/>
    </row>
    <row r="14" spans="2:6" ht="15" thickBot="1">
      <c r="B14" s="320" t="s">
        <v>207</v>
      </c>
      <c r="C14" s="320"/>
      <c r="D14" s="320"/>
      <c r="E14" s="320"/>
    </row>
    <row r="15" spans="2:6">
      <c r="B15" s="69" t="s">
        <v>195</v>
      </c>
      <c r="C15" s="78" t="s">
        <v>202</v>
      </c>
      <c r="D15" s="78" t="s">
        <v>263</v>
      </c>
    </row>
    <row r="16" spans="2:6">
      <c r="B16" s="337" t="s">
        <v>563</v>
      </c>
      <c r="C16" s="338">
        <v>766854484</v>
      </c>
      <c r="D16" s="338">
        <v>2141784518.1099999</v>
      </c>
      <c r="F16" s="23"/>
    </row>
    <row r="17" spans="2:9">
      <c r="B17" s="337" t="s">
        <v>502</v>
      </c>
      <c r="C17" s="338">
        <v>449686280</v>
      </c>
      <c r="D17" s="377">
        <v>70159154.379999995</v>
      </c>
      <c r="F17" s="23"/>
    </row>
    <row r="18" spans="2:9">
      <c r="B18" s="339" t="s">
        <v>229</v>
      </c>
      <c r="C18" s="340">
        <f>SUM(C16:C17)</f>
        <v>1216540764</v>
      </c>
      <c r="D18" s="340">
        <f>SUM(D16:D17)</f>
        <v>2211943672.4899998</v>
      </c>
      <c r="E18" s="34"/>
      <c r="F18" s="24"/>
    </row>
    <row r="19" spans="2:9">
      <c r="B19" s="142"/>
      <c r="C19" s="142"/>
    </row>
    <row r="21" spans="2:9">
      <c r="B21" s="178" t="s">
        <v>269</v>
      </c>
      <c r="C21" s="179"/>
      <c r="D21" s="179"/>
    </row>
    <row r="22" spans="2:9" ht="15" hidden="1" thickBot="1">
      <c r="B22" s="191" t="s">
        <v>468</v>
      </c>
      <c r="C22" s="189"/>
      <c r="D22" s="189"/>
      <c r="F22" s="60"/>
    </row>
    <row r="23" spans="2:9" ht="79.8" hidden="1" thickBot="1">
      <c r="B23" s="212" t="s">
        <v>492</v>
      </c>
      <c r="C23" s="189"/>
      <c r="D23" s="189"/>
      <c r="F23" s="60"/>
    </row>
    <row r="24" spans="2:9" ht="15" hidden="1" thickBot="1">
      <c r="B24" s="191" t="s">
        <v>469</v>
      </c>
      <c r="C24" s="189"/>
      <c r="D24" s="189"/>
      <c r="F24" s="60"/>
    </row>
    <row r="25" spans="2:9">
      <c r="B25" s="179" t="s">
        <v>429</v>
      </c>
      <c r="C25" s="190"/>
      <c r="D25" s="190"/>
      <c r="F25" s="60"/>
    </row>
    <row r="26" spans="2:9">
      <c r="B26" s="179"/>
      <c r="C26" s="179"/>
      <c r="D26" s="179"/>
    </row>
    <row r="27" spans="2:9">
      <c r="B27" s="325" t="s">
        <v>270</v>
      </c>
      <c r="C27" s="325"/>
      <c r="D27" s="325"/>
    </row>
    <row r="28" spans="2:9">
      <c r="B28" s="180" t="s">
        <v>430</v>
      </c>
      <c r="C28" s="179"/>
      <c r="D28" s="179"/>
    </row>
    <row r="29" spans="2:9">
      <c r="B29" s="179"/>
      <c r="C29" s="179"/>
      <c r="D29" s="179"/>
      <c r="F29" s="61"/>
      <c r="G29" s="62"/>
      <c r="H29" s="62"/>
      <c r="I29" s="62"/>
    </row>
    <row r="30" spans="2:9">
      <c r="B30" s="25"/>
      <c r="F30" s="61"/>
    </row>
    <row r="31" spans="2:9">
      <c r="B31" s="26"/>
      <c r="C31" s="27"/>
      <c r="D31" s="28"/>
      <c r="F31" s="61"/>
    </row>
    <row r="32" spans="2:9">
      <c r="B32" s="29"/>
      <c r="C32" s="23"/>
      <c r="D32" s="30"/>
    </row>
    <row r="33" spans="2:4">
      <c r="B33" s="29"/>
      <c r="C33" s="23"/>
      <c r="D33" s="30"/>
    </row>
    <row r="34" spans="2:4">
      <c r="B34" s="31"/>
      <c r="C34" s="24"/>
      <c r="D34" s="32"/>
    </row>
  </sheetData>
  <mergeCells count="5">
    <mergeCell ref="B14:E14"/>
    <mergeCell ref="B3:E3"/>
    <mergeCell ref="B6:D6"/>
    <mergeCell ref="B12:C12"/>
    <mergeCell ref="B27:D27"/>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B3:G90"/>
  <sheetViews>
    <sheetView showGridLines="0" topLeftCell="A31" zoomScale="102" zoomScaleNormal="102" workbookViewId="0">
      <selection activeCell="B28" sqref="B28"/>
    </sheetView>
  </sheetViews>
  <sheetFormatPr baseColWidth="10" defaultColWidth="11.44140625" defaultRowHeight="13.8"/>
  <cols>
    <col min="1" max="1" width="5.5546875" style="36" customWidth="1"/>
    <col min="2" max="2" width="55.33203125" style="36" bestFit="1" customWidth="1"/>
    <col min="3" max="3" width="19.44140625" style="36" bestFit="1" customWidth="1"/>
    <col min="4" max="4" width="19.6640625" style="36" bestFit="1" customWidth="1"/>
    <col min="5" max="5" width="15.44140625" style="36" customWidth="1"/>
    <col min="6" max="6" width="14.5546875" style="36" customWidth="1"/>
    <col min="7" max="7" width="17.6640625" style="36" bestFit="1" customWidth="1"/>
    <col min="8" max="8" width="19.5546875" style="36" customWidth="1"/>
    <col min="9" max="16384" width="11.44140625" style="36"/>
  </cols>
  <sheetData>
    <row r="3" spans="2:7">
      <c r="B3" s="185" t="s">
        <v>271</v>
      </c>
      <c r="C3" s="185"/>
      <c r="D3" s="185"/>
      <c r="E3" s="185"/>
      <c r="F3" s="185"/>
      <c r="G3" s="35"/>
    </row>
    <row r="4" spans="2:7">
      <c r="B4" s="320" t="s">
        <v>429</v>
      </c>
      <c r="C4" s="320"/>
      <c r="D4" s="320"/>
      <c r="E4" s="320"/>
      <c r="F4" s="179"/>
    </row>
    <row r="5" spans="2:7">
      <c r="B5" s="179"/>
      <c r="C5" s="187"/>
      <c r="D5" s="179"/>
      <c r="E5" s="179"/>
      <c r="F5" s="179"/>
    </row>
    <row r="6" spans="2:7">
      <c r="B6" s="313" t="s">
        <v>272</v>
      </c>
      <c r="C6" s="313"/>
      <c r="D6" s="313"/>
      <c r="E6" s="313"/>
      <c r="F6" s="313"/>
    </row>
    <row r="7" spans="2:7" ht="30" customHeight="1">
      <c r="B7" s="76" t="s">
        <v>195</v>
      </c>
      <c r="C7" s="76" t="s">
        <v>273</v>
      </c>
      <c r="D7" s="76" t="s">
        <v>250</v>
      </c>
      <c r="E7" s="76" t="s">
        <v>274</v>
      </c>
      <c r="F7" s="76" t="s">
        <v>275</v>
      </c>
    </row>
    <row r="8" spans="2:7">
      <c r="B8" s="380" t="s">
        <v>68</v>
      </c>
      <c r="C8" s="347">
        <f>+'Balance General'!G60</f>
        <v>4000000000</v>
      </c>
      <c r="D8" s="347">
        <f>+'Balance General'!F60-'Balance General'!G60</f>
        <v>0</v>
      </c>
      <c r="E8" s="377">
        <v>0</v>
      </c>
      <c r="F8" s="347">
        <f t="shared" ref="F8:F14" si="0">SUM(C8:E8)</f>
        <v>4000000000</v>
      </c>
      <c r="G8" s="37"/>
    </row>
    <row r="9" spans="2:7">
      <c r="B9" s="380" t="s">
        <v>408</v>
      </c>
      <c r="C9" s="347">
        <v>0</v>
      </c>
      <c r="D9" s="347">
        <v>0</v>
      </c>
      <c r="E9" s="377">
        <v>0</v>
      </c>
      <c r="F9" s="347">
        <f t="shared" si="0"/>
        <v>0</v>
      </c>
      <c r="G9" s="37"/>
    </row>
    <row r="10" spans="2:7">
      <c r="B10" s="380" t="s">
        <v>523</v>
      </c>
      <c r="C10" s="347">
        <f>+'Balance General'!G62</f>
        <v>600000000</v>
      </c>
      <c r="D10" s="347">
        <v>0</v>
      </c>
      <c r="E10" s="377">
        <f>+'Balance General'!F62-'Balance General'!G62</f>
        <v>336000000</v>
      </c>
      <c r="F10" s="347">
        <f t="shared" si="0"/>
        <v>936000000</v>
      </c>
      <c r="G10" s="37"/>
    </row>
    <row r="11" spans="2:7">
      <c r="B11" s="380" t="s">
        <v>276</v>
      </c>
      <c r="C11" s="347">
        <v>0</v>
      </c>
      <c r="D11" s="377"/>
      <c r="E11" s="374"/>
      <c r="F11" s="347">
        <f t="shared" si="0"/>
        <v>0</v>
      </c>
      <c r="G11" s="37"/>
    </row>
    <row r="12" spans="2:7">
      <c r="B12" s="380" t="s">
        <v>277</v>
      </c>
      <c r="C12" s="347">
        <f>+'Balance General'!G65</f>
        <v>103000000</v>
      </c>
      <c r="D12" s="347">
        <f>+'Balance General'!F65-'Balance General'!G65</f>
        <v>0</v>
      </c>
      <c r="E12" s="374">
        <v>0</v>
      </c>
      <c r="F12" s="347">
        <f t="shared" si="0"/>
        <v>103000000</v>
      </c>
      <c r="G12" s="37"/>
    </row>
    <row r="13" spans="2:7" ht="18.75" customHeight="1">
      <c r="B13" s="380" t="s">
        <v>278</v>
      </c>
      <c r="C13" s="347">
        <f>+'Balance General'!G68+'Balance General'!G69</f>
        <v>-1590243717.2299995</v>
      </c>
      <c r="D13" s="381">
        <v>0</v>
      </c>
      <c r="E13" s="347">
        <f>+'Balance General'!F68-'Balance General'!G68-'Balance General'!G69</f>
        <v>1.2299995422363281</v>
      </c>
      <c r="F13" s="347">
        <f t="shared" si="0"/>
        <v>-1590243716</v>
      </c>
      <c r="G13" s="37"/>
    </row>
    <row r="14" spans="2:7">
      <c r="B14" s="380" t="s">
        <v>279</v>
      </c>
      <c r="C14" s="381">
        <v>0</v>
      </c>
      <c r="D14" s="347"/>
      <c r="E14" s="347">
        <f>+'Balance General'!F69</f>
        <v>-154041150</v>
      </c>
      <c r="F14" s="347">
        <f t="shared" si="0"/>
        <v>-154041150</v>
      </c>
      <c r="G14" s="37"/>
    </row>
    <row r="15" spans="2:7">
      <c r="B15" s="366" t="s">
        <v>280</v>
      </c>
      <c r="C15" s="354">
        <f>SUM(C8:C14)</f>
        <v>3112756282.7700005</v>
      </c>
      <c r="D15" s="354">
        <f>SUM(D8:D14)</f>
        <v>0</v>
      </c>
      <c r="E15" s="354">
        <f>SUM(E8:E14)</f>
        <v>181958851.22999954</v>
      </c>
      <c r="F15" s="354">
        <f>SUM(F8:F14)</f>
        <v>3294715134</v>
      </c>
      <c r="G15" s="37"/>
    </row>
    <row r="17" spans="2:6">
      <c r="B17" s="183" t="s">
        <v>281</v>
      </c>
      <c r="C17" s="179"/>
      <c r="D17" s="179"/>
      <c r="E17" s="179"/>
      <c r="F17" s="179"/>
    </row>
    <row r="18" spans="2:6">
      <c r="B18" s="180" t="s">
        <v>429</v>
      </c>
      <c r="C18" s="179"/>
      <c r="D18" s="179"/>
      <c r="E18" s="179"/>
      <c r="F18" s="179"/>
    </row>
    <row r="19" spans="2:6">
      <c r="B19" s="179"/>
      <c r="C19" s="179"/>
      <c r="D19" s="179"/>
      <c r="E19" s="179"/>
      <c r="F19" s="179"/>
    </row>
    <row r="20" spans="2:6">
      <c r="B20" s="313" t="s">
        <v>282</v>
      </c>
      <c r="C20" s="313"/>
      <c r="D20" s="313"/>
      <c r="E20" s="313"/>
      <c r="F20" s="313"/>
    </row>
    <row r="21" spans="2:6">
      <c r="B21" s="183" t="s">
        <v>283</v>
      </c>
      <c r="C21" s="179"/>
      <c r="D21" s="179"/>
      <c r="E21" s="179"/>
      <c r="F21" s="179"/>
    </row>
    <row r="22" spans="2:6">
      <c r="B22" s="181" t="s">
        <v>429</v>
      </c>
      <c r="C22" s="179"/>
      <c r="D22" s="179"/>
      <c r="E22" s="179"/>
      <c r="F22" s="179"/>
    </row>
    <row r="23" spans="2:6">
      <c r="B23" s="211"/>
      <c r="C23" s="179"/>
      <c r="D23" s="179"/>
      <c r="E23" s="179"/>
      <c r="F23" s="179"/>
    </row>
    <row r="24" spans="2:6">
      <c r="B24" s="182" t="s">
        <v>284</v>
      </c>
      <c r="C24" s="179"/>
      <c r="D24" s="179"/>
      <c r="E24" s="179"/>
      <c r="F24" s="179"/>
    </row>
    <row r="25" spans="2:6">
      <c r="B25" s="181" t="s">
        <v>207</v>
      </c>
      <c r="C25" s="179"/>
      <c r="D25" s="179"/>
      <c r="E25" s="179"/>
      <c r="F25" s="179"/>
    </row>
    <row r="26" spans="2:6">
      <c r="B26" s="326" t="s">
        <v>195</v>
      </c>
      <c r="C26" s="79" t="s">
        <v>285</v>
      </c>
      <c r="D26" s="79" t="s">
        <v>287</v>
      </c>
    </row>
    <row r="27" spans="2:6">
      <c r="B27" s="326"/>
      <c r="C27" s="79" t="s">
        <v>286</v>
      </c>
      <c r="D27" s="79" t="s">
        <v>288</v>
      </c>
    </row>
    <row r="28" spans="2:6">
      <c r="B28" s="337" t="s">
        <v>289</v>
      </c>
      <c r="C28" s="338">
        <v>59098357</v>
      </c>
      <c r="D28" s="338">
        <v>426498</v>
      </c>
      <c r="E28" s="65"/>
      <c r="F28" s="38"/>
    </row>
    <row r="29" spans="2:6">
      <c r="B29" s="337" t="s">
        <v>290</v>
      </c>
      <c r="C29" s="338">
        <v>37699284</v>
      </c>
      <c r="D29" s="338">
        <v>48176780.259999998</v>
      </c>
      <c r="F29" s="38"/>
    </row>
    <row r="30" spans="2:6">
      <c r="B30" s="337" t="s">
        <v>371</v>
      </c>
      <c r="C30" s="338">
        <v>834805</v>
      </c>
      <c r="D30" s="338">
        <v>4413203.12</v>
      </c>
      <c r="E30" s="65"/>
      <c r="F30" s="38"/>
    </row>
    <row r="31" spans="2:6">
      <c r="B31" s="337" t="s">
        <v>373</v>
      </c>
      <c r="C31" s="338"/>
      <c r="D31" s="338"/>
      <c r="F31" s="38"/>
    </row>
    <row r="32" spans="2:6">
      <c r="B32" s="337" t="s">
        <v>372</v>
      </c>
      <c r="C32" s="338">
        <v>1719966</v>
      </c>
      <c r="D32" s="338">
        <v>2837791.81</v>
      </c>
      <c r="F32" s="38"/>
    </row>
    <row r="33" spans="2:6">
      <c r="B33" s="337" t="s">
        <v>291</v>
      </c>
      <c r="C33" s="338">
        <v>2363636</v>
      </c>
      <c r="D33" s="338">
        <f>14918640.94+3541540.18</f>
        <v>18460181.120000001</v>
      </c>
      <c r="F33" s="38"/>
    </row>
    <row r="34" spans="2:6">
      <c r="B34" s="339" t="s">
        <v>229</v>
      </c>
      <c r="C34" s="379">
        <f>SUM(C28:C33)</f>
        <v>101716048</v>
      </c>
      <c r="D34" s="379">
        <f>SUM(D28:D33)</f>
        <v>74314454.310000002</v>
      </c>
      <c r="F34" s="39"/>
    </row>
    <row r="37" spans="2:6">
      <c r="B37" s="183" t="s">
        <v>292</v>
      </c>
    </row>
    <row r="38" spans="2:6">
      <c r="B38" s="178" t="s">
        <v>293</v>
      </c>
    </row>
    <row r="39" spans="2:6">
      <c r="B39" s="180" t="s">
        <v>207</v>
      </c>
    </row>
    <row r="40" spans="2:6">
      <c r="B40" s="296" t="s">
        <v>268</v>
      </c>
      <c r="C40" s="76" t="s">
        <v>294</v>
      </c>
      <c r="D40" s="83" t="s">
        <v>298</v>
      </c>
    </row>
    <row r="41" spans="2:6">
      <c r="B41" s="296"/>
      <c r="C41" s="76" t="s">
        <v>178</v>
      </c>
      <c r="D41" s="83" t="s">
        <v>295</v>
      </c>
    </row>
    <row r="42" spans="2:6">
      <c r="B42" s="345" t="s">
        <v>296</v>
      </c>
      <c r="C42" s="377">
        <v>32502220</v>
      </c>
      <c r="D42" s="377">
        <v>11070000</v>
      </c>
      <c r="F42" s="30"/>
    </row>
    <row r="43" spans="2:6">
      <c r="B43" s="345" t="s">
        <v>344</v>
      </c>
      <c r="C43" s="377">
        <v>0</v>
      </c>
      <c r="D43" s="377"/>
      <c r="F43" s="30"/>
    </row>
    <row r="44" spans="2:6">
      <c r="B44" s="345" t="s">
        <v>297</v>
      </c>
      <c r="C44" s="377">
        <v>8734752</v>
      </c>
      <c r="D44" s="377">
        <v>8721930.8800000008</v>
      </c>
      <c r="F44" s="30"/>
    </row>
    <row r="45" spans="2:6">
      <c r="B45" s="345" t="s">
        <v>558</v>
      </c>
      <c r="C45" s="377">
        <v>8675076</v>
      </c>
      <c r="D45" s="377"/>
      <c r="F45" s="30"/>
    </row>
    <row r="46" spans="2:6">
      <c r="B46" s="353" t="s">
        <v>280</v>
      </c>
      <c r="C46" s="378">
        <f>SUM(C42:C45)</f>
        <v>49912048</v>
      </c>
      <c r="D46" s="378">
        <f>SUM(D42:D45)</f>
        <v>19791930.880000003</v>
      </c>
      <c r="F46" s="32"/>
    </row>
    <row r="48" spans="2:6">
      <c r="B48" s="178" t="s">
        <v>299</v>
      </c>
    </row>
    <row r="49" spans="2:7">
      <c r="B49" s="180" t="s">
        <v>207</v>
      </c>
    </row>
    <row r="50" spans="2:7">
      <c r="B50" s="296" t="s">
        <v>268</v>
      </c>
      <c r="C50" s="76" t="s">
        <v>294</v>
      </c>
      <c r="D50" s="83" t="s">
        <v>298</v>
      </c>
    </row>
    <row r="51" spans="2:7">
      <c r="B51" s="296"/>
      <c r="C51" s="76" t="s">
        <v>178</v>
      </c>
      <c r="D51" s="83" t="s">
        <v>295</v>
      </c>
    </row>
    <row r="52" spans="2:7">
      <c r="B52" s="345" t="s">
        <v>300</v>
      </c>
      <c r="C52" s="377">
        <f>319000+720454</f>
        <v>1039454</v>
      </c>
      <c r="D52" s="377">
        <f>222727.28+270000</f>
        <v>492727.28</v>
      </c>
    </row>
    <row r="53" spans="2:7">
      <c r="B53" s="345" t="s">
        <v>310</v>
      </c>
      <c r="C53" s="377">
        <v>5975339</v>
      </c>
      <c r="D53" s="377">
        <v>153362.73000000001</v>
      </c>
    </row>
    <row r="54" spans="2:7">
      <c r="B54" s="345" t="s">
        <v>503</v>
      </c>
      <c r="C54" s="377">
        <v>10682444</v>
      </c>
      <c r="D54" s="377">
        <v>0</v>
      </c>
    </row>
    <row r="55" spans="2:7">
      <c r="B55" s="353" t="s">
        <v>280</v>
      </c>
      <c r="C55" s="378">
        <f>SUM(C52:C54)</f>
        <v>17697237</v>
      </c>
      <c r="D55" s="378">
        <f>SUM(D52:D54)</f>
        <v>646090.01</v>
      </c>
    </row>
    <row r="58" spans="2:7">
      <c r="B58" s="178" t="s">
        <v>301</v>
      </c>
    </row>
    <row r="59" spans="2:7">
      <c r="B59" s="180" t="s">
        <v>207</v>
      </c>
      <c r="G59" s="63"/>
    </row>
    <row r="60" spans="2:7">
      <c r="B60" s="296" t="s">
        <v>268</v>
      </c>
      <c r="C60" s="76" t="s">
        <v>294</v>
      </c>
      <c r="D60" s="83" t="s">
        <v>298</v>
      </c>
      <c r="G60" s="63"/>
    </row>
    <row r="61" spans="2:7">
      <c r="B61" s="296"/>
      <c r="C61" s="76" t="s">
        <v>178</v>
      </c>
      <c r="D61" s="83" t="s">
        <v>295</v>
      </c>
      <c r="G61" s="63"/>
    </row>
    <row r="62" spans="2:7">
      <c r="B62" s="337" t="s">
        <v>383</v>
      </c>
      <c r="C62" s="338">
        <v>0</v>
      </c>
      <c r="D62" s="338">
        <v>0</v>
      </c>
      <c r="G62" s="63"/>
    </row>
    <row r="63" spans="2:7">
      <c r="B63" s="337" t="s">
        <v>302</v>
      </c>
      <c r="C63" s="338">
        <v>14140500</v>
      </c>
      <c r="D63" s="338">
        <v>12292500</v>
      </c>
      <c r="G63" s="63"/>
    </row>
    <row r="64" spans="2:7">
      <c r="B64" s="337" t="s">
        <v>303</v>
      </c>
      <c r="C64" s="338">
        <v>7138810</v>
      </c>
      <c r="D64" s="338">
        <v>6208332</v>
      </c>
      <c r="G64" s="63"/>
    </row>
    <row r="65" spans="2:7">
      <c r="B65" s="337" t="s">
        <v>304</v>
      </c>
      <c r="C65" s="338">
        <v>0</v>
      </c>
      <c r="D65" s="338"/>
      <c r="G65" s="63"/>
    </row>
    <row r="66" spans="2:7">
      <c r="B66" s="337" t="s">
        <v>305</v>
      </c>
      <c r="C66" s="338">
        <v>0</v>
      </c>
      <c r="D66" s="338"/>
    </row>
    <row r="67" spans="2:7">
      <c r="B67" s="337" t="s">
        <v>306</v>
      </c>
      <c r="C67" s="338">
        <v>139545455</v>
      </c>
      <c r="D67" s="338">
        <v>144545454.56</v>
      </c>
    </row>
    <row r="68" spans="2:7">
      <c r="B68" s="337" t="s">
        <v>307</v>
      </c>
      <c r="C68" s="338">
        <v>34591871</v>
      </c>
      <c r="D68" s="338">
        <v>56413100.170000002</v>
      </c>
    </row>
    <row r="69" spans="2:7">
      <c r="B69" s="337" t="s">
        <v>423</v>
      </c>
      <c r="C69" s="338">
        <v>0</v>
      </c>
      <c r="D69" s="338"/>
    </row>
    <row r="70" spans="2:7">
      <c r="B70" s="337" t="s">
        <v>308</v>
      </c>
      <c r="C70" s="338">
        <v>0</v>
      </c>
      <c r="D70" s="338"/>
    </row>
    <row r="71" spans="2:7">
      <c r="B71" s="337" t="s">
        <v>348</v>
      </c>
      <c r="C71" s="338">
        <v>0</v>
      </c>
      <c r="D71" s="338"/>
      <c r="F71" s="66"/>
    </row>
    <row r="72" spans="2:7">
      <c r="B72" s="337" t="s">
        <v>309</v>
      </c>
      <c r="C72" s="338">
        <v>21155089</v>
      </c>
      <c r="D72" s="338">
        <v>14727919.380000001</v>
      </c>
    </row>
    <row r="73" spans="2:7">
      <c r="B73" s="337" t="s">
        <v>374</v>
      </c>
      <c r="C73" s="338">
        <v>3303132</v>
      </c>
      <c r="D73" s="338">
        <v>3354987.29</v>
      </c>
    </row>
    <row r="74" spans="2:7">
      <c r="B74" s="337" t="s">
        <v>311</v>
      </c>
      <c r="C74" s="338">
        <v>10379541</v>
      </c>
      <c r="D74" s="338">
        <v>7247679.7699999996</v>
      </c>
    </row>
    <row r="75" spans="2:7">
      <c r="B75" s="337" t="s">
        <v>312</v>
      </c>
      <c r="C75" s="338">
        <v>0</v>
      </c>
      <c r="D75" s="338">
        <v>50000</v>
      </c>
    </row>
    <row r="76" spans="2:7">
      <c r="B76" s="337" t="s">
        <v>346</v>
      </c>
      <c r="C76" s="338">
        <v>5225200</v>
      </c>
      <c r="D76" s="338">
        <v>120000</v>
      </c>
    </row>
    <row r="77" spans="2:7">
      <c r="B77" s="337" t="s">
        <v>313</v>
      </c>
      <c r="C77" s="338">
        <v>2472000</v>
      </c>
      <c r="D77" s="338"/>
    </row>
    <row r="78" spans="2:7">
      <c r="B78" s="337" t="s">
        <v>546</v>
      </c>
      <c r="C78" s="338">
        <v>4171254</v>
      </c>
      <c r="D78" s="338"/>
    </row>
    <row r="79" spans="2:7">
      <c r="B79" s="337" t="s">
        <v>347</v>
      </c>
      <c r="C79" s="338">
        <v>0</v>
      </c>
      <c r="D79" s="338">
        <v>4681818.1900000004</v>
      </c>
    </row>
    <row r="80" spans="2:7">
      <c r="B80" s="337" t="s">
        <v>314</v>
      </c>
      <c r="C80" s="338">
        <v>0</v>
      </c>
      <c r="D80" s="338"/>
    </row>
    <row r="81" spans="2:4">
      <c r="B81" s="337" t="s">
        <v>315</v>
      </c>
      <c r="C81" s="338">
        <v>0</v>
      </c>
      <c r="D81" s="338">
        <v>2414694</v>
      </c>
    </row>
    <row r="82" spans="2:4">
      <c r="B82" s="337" t="s">
        <v>316</v>
      </c>
      <c r="C82" s="338">
        <v>10365393</v>
      </c>
      <c r="D82" s="338">
        <v>4500000</v>
      </c>
    </row>
    <row r="83" spans="2:4">
      <c r="B83" s="337" t="s">
        <v>317</v>
      </c>
      <c r="C83" s="338"/>
      <c r="D83" s="338"/>
    </row>
    <row r="84" spans="2:4">
      <c r="B84" s="337" t="s">
        <v>318</v>
      </c>
      <c r="C84" s="338">
        <v>890910</v>
      </c>
      <c r="D84" s="338">
        <f>8966380.83+750000+9404781+1354672.73+148</f>
        <v>20475982.559999999</v>
      </c>
    </row>
    <row r="85" spans="2:4">
      <c r="B85" s="337" t="s">
        <v>319</v>
      </c>
      <c r="C85" s="338">
        <v>0</v>
      </c>
      <c r="D85" s="338"/>
    </row>
    <row r="86" spans="2:4">
      <c r="B86" s="339" t="s">
        <v>280</v>
      </c>
      <c r="C86" s="340">
        <f>SUM(C62:C85)</f>
        <v>253379155</v>
      </c>
      <c r="D86" s="340">
        <f>SUM(D62:D85)</f>
        <v>277032467.92000002</v>
      </c>
    </row>
    <row r="87" spans="2:4">
      <c r="B87" s="31"/>
      <c r="C87" s="24"/>
      <c r="D87" s="24"/>
    </row>
    <row r="88" spans="2:4">
      <c r="B88" s="31"/>
      <c r="C88" s="141"/>
      <c r="D88" s="24"/>
    </row>
    <row r="89" spans="2:4">
      <c r="B89" s="31"/>
      <c r="C89" s="24"/>
      <c r="D89" s="24"/>
    </row>
    <row r="90" spans="2:4">
      <c r="B90" s="31"/>
      <c r="C90" s="24"/>
      <c r="D90" s="24"/>
    </row>
  </sheetData>
  <mergeCells count="7">
    <mergeCell ref="B50:B51"/>
    <mergeCell ref="B60:B61"/>
    <mergeCell ref="B4:E4"/>
    <mergeCell ref="B6:F6"/>
    <mergeCell ref="B20:F20"/>
    <mergeCell ref="B26:B27"/>
    <mergeCell ref="B40:B41"/>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B3:F38"/>
  <sheetViews>
    <sheetView showGridLines="0" topLeftCell="A34" zoomScale="102" zoomScaleNormal="102" workbookViewId="0">
      <selection activeCell="B28" sqref="B28"/>
    </sheetView>
  </sheetViews>
  <sheetFormatPr baseColWidth="10" defaultColWidth="10.88671875" defaultRowHeight="14.4"/>
  <cols>
    <col min="1" max="1" width="4.6640625" customWidth="1"/>
    <col min="2" max="2" width="32.33203125" customWidth="1"/>
    <col min="3" max="3" width="20.5546875" customWidth="1"/>
    <col min="4" max="4" width="23" customWidth="1"/>
    <col min="5" max="5" width="16.109375" customWidth="1"/>
    <col min="8" max="8" width="16.5546875" customWidth="1"/>
    <col min="9" max="9" width="15.5546875" customWidth="1"/>
  </cols>
  <sheetData>
    <row r="3" spans="2:6">
      <c r="B3" s="325" t="s">
        <v>320</v>
      </c>
      <c r="C3" s="325"/>
      <c r="D3" s="325"/>
      <c r="E3" s="325"/>
      <c r="F3" s="325"/>
    </row>
    <row r="4" spans="2:6">
      <c r="B4" s="320"/>
      <c r="C4" s="320"/>
      <c r="D4" s="320"/>
      <c r="E4" s="320"/>
      <c r="F4" s="320"/>
    </row>
    <row r="5" spans="2:6">
      <c r="B5" s="186" t="s">
        <v>464</v>
      </c>
      <c r="C5" s="186"/>
      <c r="D5" s="186"/>
      <c r="E5" s="185"/>
      <c r="F5" s="179"/>
    </row>
    <row r="6" spans="2:6">
      <c r="B6" s="159"/>
      <c r="C6" s="159"/>
      <c r="D6" s="159"/>
      <c r="E6" s="68"/>
    </row>
    <row r="7" spans="2:6" ht="25.2" customHeight="1">
      <c r="B7" s="160" t="s">
        <v>268</v>
      </c>
      <c r="C7" s="161" t="s">
        <v>258</v>
      </c>
      <c r="D7" s="161" t="s">
        <v>321</v>
      </c>
    </row>
    <row r="8" spans="2:6">
      <c r="B8" s="333" t="s">
        <v>524</v>
      </c>
      <c r="C8" s="126">
        <v>51538935</v>
      </c>
      <c r="D8" s="126">
        <v>15046193.77</v>
      </c>
    </row>
    <row r="9" spans="2:6">
      <c r="B9" s="333" t="s">
        <v>525</v>
      </c>
      <c r="C9" s="126">
        <v>34940472</v>
      </c>
      <c r="D9" s="126">
        <v>1727464.58</v>
      </c>
    </row>
    <row r="10" spans="2:6">
      <c r="B10" s="333" t="s">
        <v>548</v>
      </c>
      <c r="C10" s="126">
        <v>779486</v>
      </c>
      <c r="D10" s="126"/>
    </row>
    <row r="11" spans="2:6">
      <c r="B11" s="333"/>
      <c r="C11" s="126"/>
      <c r="D11" s="126"/>
    </row>
    <row r="12" spans="2:6">
      <c r="B12" s="333"/>
      <c r="C12" s="126"/>
      <c r="D12" s="126"/>
    </row>
    <row r="13" spans="2:6">
      <c r="B13" s="334" t="s">
        <v>322</v>
      </c>
      <c r="C13" s="335">
        <f>SUM(C8:C12)</f>
        <v>87258893</v>
      </c>
      <c r="D13" s="335">
        <f>SUM(D8:D12)</f>
        <v>16773658.35</v>
      </c>
    </row>
    <row r="14" spans="2:6">
      <c r="B14" s="40"/>
      <c r="C14" s="40"/>
      <c r="D14" s="40"/>
    </row>
    <row r="15" spans="2:6">
      <c r="B15" s="151" t="s">
        <v>427</v>
      </c>
      <c r="C15" s="40"/>
      <c r="D15" s="40"/>
    </row>
    <row r="16" spans="2:6" ht="28.8">
      <c r="B16" s="160" t="s">
        <v>268</v>
      </c>
      <c r="C16" s="161" t="s">
        <v>258</v>
      </c>
      <c r="D16" s="161" t="s">
        <v>321</v>
      </c>
    </row>
    <row r="17" spans="2:6">
      <c r="B17" s="332" t="s">
        <v>547</v>
      </c>
      <c r="C17" s="162">
        <v>2152</v>
      </c>
      <c r="D17" s="165"/>
    </row>
    <row r="18" spans="2:6">
      <c r="B18" s="163" t="s">
        <v>322</v>
      </c>
      <c r="C18" s="164">
        <f>SUM(C17)</f>
        <v>2152</v>
      </c>
      <c r="D18" s="164">
        <f>SUM(D17)</f>
        <v>0</v>
      </c>
    </row>
    <row r="20" spans="2:6">
      <c r="B20" s="183" t="s">
        <v>323</v>
      </c>
      <c r="C20" s="179"/>
      <c r="D20" s="179"/>
      <c r="E20" s="179"/>
      <c r="F20" s="179"/>
    </row>
    <row r="21" spans="2:6">
      <c r="B21" s="320" t="s">
        <v>207</v>
      </c>
      <c r="C21" s="320"/>
      <c r="D21" s="320"/>
      <c r="E21" s="320"/>
      <c r="F21" s="320"/>
    </row>
    <row r="22" spans="2:6">
      <c r="B22" s="210"/>
    </row>
    <row r="23" spans="2:6">
      <c r="B23" s="178" t="s">
        <v>465</v>
      </c>
    </row>
    <row r="24" spans="2:6" ht="28.8">
      <c r="B24" s="71" t="s">
        <v>268</v>
      </c>
      <c r="C24" s="72" t="s">
        <v>258</v>
      </c>
      <c r="D24" s="72" t="s">
        <v>321</v>
      </c>
    </row>
    <row r="25" spans="2:6">
      <c r="B25" s="341" t="s">
        <v>590</v>
      </c>
      <c r="C25" s="347">
        <v>3090</v>
      </c>
      <c r="D25" s="347">
        <v>6324.89</v>
      </c>
    </row>
    <row r="26" spans="2:6">
      <c r="B26" s="341" t="s">
        <v>421</v>
      </c>
      <c r="C26" s="347"/>
      <c r="D26" s="347"/>
    </row>
    <row r="27" spans="2:6">
      <c r="B27" s="341" t="s">
        <v>422</v>
      </c>
      <c r="C27" s="347">
        <v>13011569</v>
      </c>
      <c r="D27" s="347">
        <v>50847343.990000002</v>
      </c>
    </row>
    <row r="28" spans="2:6">
      <c r="B28" s="341"/>
      <c r="C28" s="347"/>
      <c r="D28" s="347"/>
    </row>
    <row r="29" spans="2:6">
      <c r="B29" s="366" t="s">
        <v>322</v>
      </c>
      <c r="C29" s="354">
        <f>SUM(C25:C28)</f>
        <v>13014659</v>
      </c>
      <c r="D29" s="354">
        <f>SUM(D25:D28)</f>
        <v>50853668.880000003</v>
      </c>
    </row>
    <row r="31" spans="2:6">
      <c r="B31" s="178" t="s">
        <v>466</v>
      </c>
    </row>
    <row r="32" spans="2:6" ht="27.6">
      <c r="B32" s="75" t="s">
        <v>268</v>
      </c>
      <c r="C32" s="76" t="s">
        <v>258</v>
      </c>
      <c r="D32" s="76" t="s">
        <v>321</v>
      </c>
    </row>
    <row r="33" spans="2:4">
      <c r="B33" s="341" t="s">
        <v>500</v>
      </c>
      <c r="C33" s="347">
        <v>27468249</v>
      </c>
      <c r="D33" s="347">
        <v>78953623.540000007</v>
      </c>
    </row>
    <row r="34" spans="2:4">
      <c r="B34" s="341"/>
      <c r="C34" s="374"/>
      <c r="D34" s="374"/>
    </row>
    <row r="35" spans="2:4">
      <c r="B35" s="366" t="s">
        <v>322</v>
      </c>
      <c r="C35" s="354">
        <f>SUM(C33:C34)</f>
        <v>27468249</v>
      </c>
      <c r="D35" s="354">
        <f>SUM(D33:D34)</f>
        <v>78953623.540000007</v>
      </c>
    </row>
    <row r="37" spans="2:4">
      <c r="B37" s="178" t="s">
        <v>324</v>
      </c>
    </row>
    <row r="38" spans="2:4">
      <c r="B38" s="180" t="s">
        <v>247</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B2:E38"/>
  <sheetViews>
    <sheetView showGridLines="0" topLeftCell="A19" zoomScale="102" zoomScaleNormal="102" workbookViewId="0">
      <selection activeCell="C12" sqref="C12"/>
    </sheetView>
  </sheetViews>
  <sheetFormatPr baseColWidth="10" defaultColWidth="10.88671875" defaultRowHeight="14.4"/>
  <cols>
    <col min="1" max="1" width="5" customWidth="1"/>
    <col min="2" max="2" width="3.109375" style="106" customWidth="1"/>
    <col min="3" max="3" width="92.5546875" customWidth="1"/>
    <col min="5" max="5" width="7.44140625" customWidth="1"/>
  </cols>
  <sheetData>
    <row r="2" spans="2:5" ht="35.25" customHeight="1">
      <c r="B2" s="15" t="s">
        <v>325</v>
      </c>
      <c r="C2" s="325" t="s">
        <v>326</v>
      </c>
      <c r="D2" s="325"/>
      <c r="E2" s="325"/>
    </row>
    <row r="3" spans="2:5">
      <c r="C3" s="313" t="s">
        <v>327</v>
      </c>
      <c r="D3" s="313"/>
      <c r="E3" s="313"/>
    </row>
    <row r="4" spans="2:5">
      <c r="C4" s="320" t="s">
        <v>429</v>
      </c>
      <c r="D4" s="320"/>
      <c r="E4" s="320"/>
    </row>
    <row r="5" spans="2:5">
      <c r="C5" s="179"/>
      <c r="D5" s="179"/>
      <c r="E5" s="179"/>
    </row>
    <row r="6" spans="2:5">
      <c r="C6" s="313" t="s">
        <v>328</v>
      </c>
      <c r="D6" s="313"/>
      <c r="E6" s="313"/>
    </row>
    <row r="7" spans="2:5">
      <c r="C7" s="320" t="s">
        <v>429</v>
      </c>
      <c r="D7" s="320"/>
      <c r="E7" s="179"/>
    </row>
    <row r="8" spans="2:5" ht="33" customHeight="1">
      <c r="C8" s="325" t="s">
        <v>463</v>
      </c>
      <c r="D8" s="325"/>
      <c r="E8" s="325"/>
    </row>
    <row r="10" spans="2:5">
      <c r="C10" s="70" t="s">
        <v>329</v>
      </c>
    </row>
    <row r="11" spans="2:5">
      <c r="C11" s="382" t="s">
        <v>564</v>
      </c>
    </row>
    <row r="12" spans="2:5">
      <c r="C12" s="382" t="s">
        <v>565</v>
      </c>
    </row>
    <row r="13" spans="2:5">
      <c r="C13" s="382" t="s">
        <v>566</v>
      </c>
    </row>
    <row r="14" spans="2:5">
      <c r="C14" s="382" t="s">
        <v>567</v>
      </c>
    </row>
    <row r="15" spans="2:5">
      <c r="C15" s="382" t="s">
        <v>568</v>
      </c>
    </row>
    <row r="16" spans="2:5">
      <c r="C16" s="382" t="s">
        <v>569</v>
      </c>
    </row>
    <row r="17" spans="2:5">
      <c r="C17" s="382" t="s">
        <v>570</v>
      </c>
    </row>
    <row r="18" spans="2:5">
      <c r="C18" s="382" t="s">
        <v>571</v>
      </c>
    </row>
    <row r="19" spans="2:5">
      <c r="C19" s="382" t="s">
        <v>572</v>
      </c>
    </row>
    <row r="21" spans="2:5">
      <c r="B21" s="15" t="s">
        <v>369</v>
      </c>
      <c r="C21" s="182" t="s">
        <v>330</v>
      </c>
      <c r="D21" s="179"/>
      <c r="E21" s="179"/>
    </row>
    <row r="22" spans="2:5" ht="32.25" customHeight="1">
      <c r="C22" s="383" t="s">
        <v>362</v>
      </c>
      <c r="D22" s="383"/>
      <c r="E22" s="383"/>
    </row>
    <row r="23" spans="2:5">
      <c r="C23" s="179"/>
      <c r="D23" s="179"/>
      <c r="E23" s="179"/>
    </row>
    <row r="24" spans="2:5">
      <c r="B24" s="107" t="s">
        <v>331</v>
      </c>
      <c r="C24" s="183" t="s">
        <v>332</v>
      </c>
      <c r="D24" s="179"/>
      <c r="E24" s="179"/>
    </row>
    <row r="25" spans="2:5">
      <c r="C25" s="184" t="s">
        <v>361</v>
      </c>
      <c r="D25" s="179"/>
      <c r="E25" s="179"/>
    </row>
    <row r="26" spans="2:5">
      <c r="C26" s="179"/>
      <c r="D26" s="179"/>
      <c r="E26" s="179"/>
    </row>
    <row r="27" spans="2:5">
      <c r="B27" s="15" t="s">
        <v>370</v>
      </c>
      <c r="C27" s="178" t="s">
        <v>333</v>
      </c>
      <c r="D27" s="179"/>
      <c r="E27" s="179"/>
    </row>
    <row r="28" spans="2:5">
      <c r="C28" s="180" t="s">
        <v>429</v>
      </c>
      <c r="D28" s="179"/>
      <c r="E28" s="179"/>
    </row>
    <row r="29" spans="2:5">
      <c r="C29" s="179"/>
      <c r="D29" s="179"/>
      <c r="E29" s="179"/>
    </row>
    <row r="30" spans="2:5">
      <c r="B30" s="15" t="s">
        <v>334</v>
      </c>
      <c r="C30" s="185" t="s">
        <v>335</v>
      </c>
      <c r="D30" s="179"/>
      <c r="E30" s="179"/>
    </row>
    <row r="31" spans="2:5">
      <c r="C31" s="180" t="s">
        <v>429</v>
      </c>
      <c r="D31" s="179"/>
      <c r="E31" s="179"/>
    </row>
    <row r="32" spans="2:5">
      <c r="C32" s="179"/>
      <c r="D32" s="179"/>
      <c r="E32" s="179"/>
    </row>
    <row r="33" spans="2:5">
      <c r="B33" s="15" t="s">
        <v>336</v>
      </c>
      <c r="C33" s="178" t="s">
        <v>337</v>
      </c>
      <c r="D33" s="179"/>
      <c r="E33" s="179"/>
    </row>
    <row r="34" spans="2:5">
      <c r="C34" s="336" t="s">
        <v>541</v>
      </c>
      <c r="D34" s="179"/>
      <c r="E34" s="179"/>
    </row>
    <row r="36" spans="2:5">
      <c r="C36" s="143"/>
    </row>
    <row r="37" spans="2:5">
      <c r="C37" s="144"/>
    </row>
    <row r="38" spans="2:5">
      <c r="C38" s="145"/>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8ygSw5hXkj3fzl5y7kxOfh2E7l8yuk8s1vzR1BAv40pUMWd+NXmR6OLZdkbR1jL2RAkjf34mMDLh
mzrSENRWRg==</DigestValue>
    </Reference>
    <Reference Type="http://www.w3.org/2000/09/xmldsig#Object" URI="#idOfficeObject">
      <DigestMethod Algorithm="http://www.w3.org/2001/04/xmlenc#sha512"/>
      <DigestValue>8Dka3bvv/4cTkdGraV6WzT3zZVmLFGgnvKYsO+JtQRH49EDqLuUaZbssR1vyhrozJmlZbZiJqSPE
G+xm91WVMw==</DigestValue>
    </Reference>
    <Reference Type="http://uri.etsi.org/01903#SignedProperties" URI="#idSignedProperties">
      <Transforms>
        <Transform Algorithm="http://www.w3.org/TR/2001/REC-xml-c14n-20010315"/>
      </Transforms>
      <DigestMethod Algorithm="http://www.w3.org/2001/04/xmlenc#sha512"/>
      <DigestValue>FHqE3QLSkVVA9eV1Kw7LQIgEmb2hv18Ry+u6YlfdTaE4gKWnmOBnhgjtPgrJEuFmvdImdE6IBMmT
jE0d+ECT3w==</DigestValue>
    </Reference>
    <Reference Type="http://www.w3.org/2000/09/xmldsig#Object" URI="#idValidSigLnImg">
      <DigestMethod Algorithm="http://www.w3.org/2001/04/xmlenc#sha512"/>
      <DigestValue>Z9Xpy0+4/unlVhyVQ88fhyNLIyqyrUJzohCZbF6GSGl9AB67ANJGmS6nqit8y+ujwmGflLVw8tI7
KOE2yrksPg==</DigestValue>
    </Reference>
    <Reference Type="http://www.w3.org/2000/09/xmldsig#Object" URI="#idInvalidSigLnImg">
      <DigestMethod Algorithm="http://www.w3.org/2001/04/xmlenc#sha512"/>
      <DigestValue>RlURk/OLrRXdNJ5kYG2ybpVrd6wmUNKFnRtVuDFQ6m+Me8t6jkN0wSv0LojAsjMHA83VZRSdooLo
DcOYiOj9Vw==</DigestValue>
    </Reference>
  </SignedInfo>
  <SignatureValue>wMiu5cq52tti8eFUtvVnn7WUDlGIBxb+4DL5ixtEPfKyueDmL9hPrRcCRaoisgual7pmRi7CKyiQ
8R0sE1YoqAc+KaIYEt4NwOWBHsRO8YS4FOJYIf0BD9ZGXVCscB8VZVHwMBReCsExBWn0TdL8wRIu
d3ZmL1bGymcSZI5ribmngpQAECld2xizeAD+NC/V9nH7ZyVk6ellGxXaYVhQSPe8t0IcyiC1BIK2
s/QFFdPfzDC5j4xdepiu0dO3PXBh1DBdkKfYCSJ1Lw1KM76/ikCd7mh9dqkduu1XJOQhw8pQsigM
kO/1iYTHjNekftkXBhx9sX/xMnF8uKWybFMeeA==</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512"/>
        <DigestValue>KN72y0ON+DpTlmUG0l09tiO3KtF3VuQ5K9yesJJzIDrYor8ptZxpSgmx8HgWW2I7FddOHFGoJ2nanGCzYcC6wQ==</DigestValue>
      </Reference>
      <Reference URI="/xl/calcChain.xml?ContentType=application/vnd.openxmlformats-officedocument.spreadsheetml.calcChain+xml">
        <DigestMethod Algorithm="http://www.w3.org/2001/04/xmlenc#sha512"/>
        <DigestValue>bAKAN3ctgsS3y0P1UmOjAsnaq5s5ZNJtPjR8FbXoZnEkAssIPtAvD6ZY+/Rgxb7EXB+KRrJzqoolkCas2wVUag==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Awl+/FRklkRAahrvRWB1QE9Y61MzzCnq1klFSDM/1xzyNzrwdRE5+WOSwAOLqKqLHYTnhwwxQmlCXzbIhBBCHA==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EBY0WFC+D8SqkUvqYCTqZ7wrkXtpKY74acuIAv8u0JnBjCI9qV+i+JXY8qGeIFzUt5qwB1I/JoLlUTjuaE0FIA==</DigestValue>
      </Reference>
      <Reference URI="/xl/media/image3.emf?ContentType=image/x-emf">
        <DigestMethod Algorithm="http://www.w3.org/2001/04/xmlenc#sha512"/>
        <DigestValue>3go+SCSG7UBVLM5MDvVkAjJ6HEBB6csMdsNtY2643uSCEOZXzERJfmMyfOzX13UmuRh7PLOwYo02j9WuJ7veoA==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UTEHm8/+bla+i5QB9Ej1n5aF48IfwfXpfwTKhORYePgXXqbnVS3/n6ac34siRoCfo2hayNhG7Z9gyrsnHh525A==</DigestValue>
      </Reference>
      <Reference URI="/xl/styles.xml?ContentType=application/vnd.openxmlformats-officedocument.spreadsheetml.styles+xml">
        <DigestMethod Algorithm="http://www.w3.org/2001/04/xmlenc#sha512"/>
        <DigestValue>FAn+pfAMzDyN/DPcisPfF+UTehsKR4COnAOPMGk4J42+MTbzLCTZHejOXz879ni1MwaQXB4ldhTUlkJfJvhdow==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NxDJSnFGAI06CCeQwnlrHk3SFcyzy6XP2frN0E0RrY3MCZvUR3iTlo3BKW2ksrqV8QRom0PKfOuGU8GEcMargA==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/l7XpmnoGeomvmYryF+tjPn1r8bjkVPf+RzkFrQuNixSm/XPujg6Ep9zZW2WeB0kkAAZQvt4Zd4dEg9zMKksqg==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LnFAzInuZDObycyk9qfdR912PbMYcd7p9r3BNGPzGSJQHHqyn2cV39jnpvF2MbsAW9daLbsTHtby05Fh9jf3nQ==</DigestValue>
      </Reference>
      <Reference URI="/xl/worksheets/sheet10.xml?ContentType=application/vnd.openxmlformats-officedocument.spreadsheetml.worksheet+xml">
        <DigestMethod Algorithm="http://www.w3.org/2001/04/xmlenc#sha512"/>
        <DigestValue>hR5FpuowjY6UpiN++ynYDdy6oexTLwFMcWMt9BLg1987yWdSKPkGMdYPs954K9jYy1EByT2LTLS0NjXsXOliUA==</DigestValue>
      </Reference>
      <Reference URI="/xl/worksheets/sheet11.xml?ContentType=application/vnd.openxmlformats-officedocument.spreadsheetml.worksheet+xml">
        <DigestMethod Algorithm="http://www.w3.org/2001/04/xmlenc#sha512"/>
        <DigestValue>pINa/Ld99DoB1lMkWvFNsCgaZNmpAr3nuG4lcVYykq5CboDbXPcP8KSacyr37MqDTU8ebEQvEf0ud/+91/UVtQ==</DigestValue>
      </Reference>
      <Reference URI="/xl/worksheets/sheet12.xml?ContentType=application/vnd.openxmlformats-officedocument.spreadsheetml.worksheet+xml">
        <DigestMethod Algorithm="http://www.w3.org/2001/04/xmlenc#sha512"/>
        <DigestValue>d+DBqRf7jOlqoNi3TPg6Uty6gBPcfD9QL5YOPNMONcyvfFt/NqWN8zum9z26bc3GfFtfvgzFCmQpEvx2wWcpgQ==</DigestValue>
      </Reference>
      <Reference URI="/xl/worksheets/sheet13.xml?ContentType=application/vnd.openxmlformats-officedocument.spreadsheetml.worksheet+xml">
        <DigestMethod Algorithm="http://www.w3.org/2001/04/xmlenc#sha512"/>
        <DigestValue>C66mp1jdjdwfdgjUU4mELqdPUwQBYxrB3txNizh1vLnBTuwlmf0ZhKo6SvT0RoeM7bvfTHuRG9dYtYKg7+SYkA==</DigestValue>
      </Reference>
      <Reference URI="/xl/worksheets/sheet14.xml?ContentType=application/vnd.openxmlformats-officedocument.spreadsheetml.worksheet+xml">
        <DigestMethod Algorithm="http://www.w3.org/2001/04/xmlenc#sha512"/>
        <DigestValue>I+9x8kIW5RwwmO5vvoNemoXiTCnO2QLAzpaXVmB0gsAKxUbtCTnlrpUCbkbzgYlcFvYMuL6rWpfw7MggE9JERA==</DigestValue>
      </Reference>
      <Reference URI="/xl/worksheets/sheet2.xml?ContentType=application/vnd.openxmlformats-officedocument.spreadsheetml.worksheet+xml">
        <DigestMethod Algorithm="http://www.w3.org/2001/04/xmlenc#sha512"/>
        <DigestValue>xVQak6V18aM+zmvx/KU5wA9EgA1kgKvxUBqyHMeJae7ZzHCwa303qqbGBZJlPiKl2Xat/X4FXdFORALOUFYHmg==</DigestValue>
      </Reference>
      <Reference URI="/xl/worksheets/sheet3.xml?ContentType=application/vnd.openxmlformats-officedocument.spreadsheetml.worksheet+xml">
        <DigestMethod Algorithm="http://www.w3.org/2001/04/xmlenc#sha512"/>
        <DigestValue>4RaHIwz3duZ9UaXO/UaBp20YZGTxLUrodTjXGVmsa6owtj8Be8vGowK4A05Vw4YBrMlukIa0B7ZCWWuvuF7aBA==</DigestValue>
      </Reference>
      <Reference URI="/xl/worksheets/sheet4.xml?ContentType=application/vnd.openxmlformats-officedocument.spreadsheetml.worksheet+xml">
        <DigestMethod Algorithm="http://www.w3.org/2001/04/xmlenc#sha512"/>
        <DigestValue>5v6I34uzxYW7ZsOCzTovWWIxEXQepzURN0z0Ml7wNWnfgnZ9AN7caPcVPyUVSRS+xD5Lyrj8J6PeF+fhAVYZ+w==</DigestValue>
      </Reference>
      <Reference URI="/xl/worksheets/sheet5.xml?ContentType=application/vnd.openxmlformats-officedocument.spreadsheetml.worksheet+xml">
        <DigestMethod Algorithm="http://www.w3.org/2001/04/xmlenc#sha512"/>
        <DigestValue>SQf2m7S/0ViSJfR2mXIVbI5rhp4/U8adRnkjuecJcwmNfT8Qhf0ttb7eP0C9aB0kbqA19fIXchTx6TG9r5Ij0w==</DigestValue>
      </Reference>
      <Reference URI="/xl/worksheets/sheet6.xml?ContentType=application/vnd.openxmlformats-officedocument.spreadsheetml.worksheet+xml">
        <DigestMethod Algorithm="http://www.w3.org/2001/04/xmlenc#sha512"/>
        <DigestValue>5vNfVbNDV78xthWYZPrXMRTkuxnuyBAUwa8GPK3dQ2cKgmSzBhbFKOm+wi25jt7eLkfxAb+/VXc05h6g+/ETSA==</DigestValue>
      </Reference>
      <Reference URI="/xl/worksheets/sheet7.xml?ContentType=application/vnd.openxmlformats-officedocument.spreadsheetml.worksheet+xml">
        <DigestMethod Algorithm="http://www.w3.org/2001/04/xmlenc#sha512"/>
        <DigestValue>eczgtH7sXhXP9xFIdVdXOO2Cfk3rwJKc1s/hpC8VHZGQVUYK7WMFedHWYlQChno9QEbfG86XLNeW0v2Ws2PU+Q==</DigestValue>
      </Reference>
      <Reference URI="/xl/worksheets/sheet8.xml?ContentType=application/vnd.openxmlformats-officedocument.spreadsheetml.worksheet+xml">
        <DigestMethod Algorithm="http://www.w3.org/2001/04/xmlenc#sha512"/>
        <DigestValue>UnmXsgHfGO6iH3EfonzHA0qXqiSHiJsZ11JIGCE8u6qpPMDcJaKCdC03AjtUSgX0BSHktmt7jRGe6wNOYhC2LA==</DigestValue>
      </Reference>
      <Reference URI="/xl/worksheets/sheet9.xml?ContentType=application/vnd.openxmlformats-officedocument.spreadsheetml.worksheet+xml">
        <DigestMethod Algorithm="http://www.w3.org/2001/04/xmlenc#sha512"/>
        <DigestValue>yItotXKmbiZ7sPrTbS28IG2OOu0s6bgvfjATBOnqdfV73vfi1PyuKaAYJ3PVQqCt4lHebmjuGEhiyKVEdlPFcQ==</DigestValue>
      </Reference>
    </Manifest>
    <SignatureProperties>
      <SignatureProperty Id="idSignatureTime" Target="#idPackageSignature">
        <mdssi:SignatureTime xmlns:mdssi="http://schemas.openxmlformats.org/package/2006/digital-signature">
          <mdssi:Format>YYYY-MM-DDThh:mm:ssTZD</mdssi:Format>
          <mdssi:Value>2024-05-10T21:02:35Z</mdssi:Value>
        </mdssi:SignatureTime>
      </SignatureProperty>
    </SignatureProperties>
  </Object>
  <Object Id="idOfficeObject">
    <SignatureProperties>
      <SignatureProperty Id="idOfficeV1Details" Target="#idPackageSignature">
        <SignatureInfoV1 xmlns="http://schemas.microsoft.com/office/2006/digsig">
          <SetupID>{3C32971E-6C82-4541-B637-D6E98AB44978}</SetupID>
          <SignatureText>DBA</SignatureText>
          <SignatureImage/>
          <SignatureComments>CONTADOR</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2024-05-10T21:02:35Z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5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wAC8ANQAvADIAMAAyADQATlk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FJ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D/M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QBAAAKAAAAUAAAAMUAAABcAAAAAQAAAADA/UGO4wBCCgAAAFAAAAAkAAAATAAAAAAAAAAAAAAAAAAAAP//////////lAAAAEwAaQBjAC4AIABEAG8AcgBhACAASQBzAGEAYgBlAGwAIABCAHUAcwB0AG8AIABkAGUAIABBAHIAegBhAG0AZQBuAGQAaQBhAAUAAAADAAAABQAAAAMAAAADAAAACAAAAAcAAAAEAAAABgAAAAMAAAADAAAABQAAAAYAAAAHAAAABgAAAAM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ZCAAALE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VFkGAAAAAwAAAAQAAAAJAAAABgAAAAMAAAAHAAAABwAAAAMAAAAFAAAABgAAAAMAAAADAAAABw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EH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BXM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QBAAAKAAAAUAAAAMUAAABcAAAAAQAAAADA/UGO4wBCCgAAAFAAAAAkAAAATAAAAAAAAAAAAAAAAAAAAP//////////lAAAAEwAaQBjAC4AIABEAG8AcgBhACAASQBzAGEAYgBlAGwAIABCAHUAcwB0AG8AIABkAGUAIABBAHIAegBhAG0AZQBuAGQAaQBhAAUAAAADAAAABQAAAAMAAAADAAAACAAAAAcAAAAEAAAABgAAAAMAAAADAAAABQAAAAYAAAAHAAAABgAAAAM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+rqxv8uPTZPFqWMm/2yNlLW/zxV23zugClYBmuYmHj8=</DigestValue>
    </Reference>
    <Reference Type="http://www.w3.org/2000/09/xmldsig#Object" URI="#idOfficeObject">
      <DigestMethod Algorithm="http://www.w3.org/2001/04/xmlenc#sha256"/>
      <DigestValue>FUy84wTKrHneX9hqMiANMtzAi+cHkGcF5WDCKlwvmak=</DigestValue>
    </Reference>
    <Reference Type="http://uri.etsi.org/01903#SignedProperties" URI="#idSignedProperties">
      <Transforms>
        <Transform Algorithm="http://www.w3.org/TR/2001/REC-xml-c14n-20010315"/>
      </Transforms>
      <DigestMethod Algorithm="http://www.w3.org/2001/04/xmlenc#sha256"/>
      <DigestValue>GN3h3vdeGxEuHyCJr09ra2WZsybNqQSaeGTo/InijUk=</DigestValue>
    </Reference>
    <Reference Type="http://www.w3.org/2000/09/xmldsig#Object" URI="#idValidSigLnImg">
      <DigestMethod Algorithm="http://www.w3.org/2001/04/xmlenc#sha256"/>
      <DigestValue>qV+d/xJroHPZObpYolhrRWFruanMBbRLv0V9Gw9ArBc=</DigestValue>
    </Reference>
    <Reference Type="http://www.w3.org/2000/09/xmldsig#Object" URI="#idInvalidSigLnImg">
      <DigestMethod Algorithm="http://www.w3.org/2001/04/xmlenc#sha256"/>
      <DigestValue>P7EV1YXgMPcPhjJflCSWDMo2aozzXAdRTSQwUP8HGwc=</DigestValue>
    </Reference>
  </SignedInfo>
  <SignatureValue>vmALVQ4Cn3KdND2IowS/5pMf8dRnLi0ORUtErPZujbgGn/eiM1tfiDyJNmjkFFS10EcbGXHzWLOo
KI6uZLbV7i9bKWYGBUHstalZsE9man6NT2TtcR5xN94eZpRlRzh277nKtk57OVAfVpCdQAHYe80o
qb1Xupr6JH0Gw5uUHqHcCgf07aqvoz6p2xK0p339rrGvMupOix1S6O8FpITF1UtmdsJJTPib90cC
sgFsrS0NFKCM+ysSM9pkJHfyDHQnO8tLb4HKQdh5xLzhaykZwpxhJk59khUyPYGgXgKr72scS2cG
579pbPexYp3uLQlDevxNqpNBaTihrmvO3eDK9g==</SignatureValue>
  <KeyInfo>
    <X509Data>
      <X509Certificate>MIID8jCCAtqgAwIBAgIQ0Eowmpz964BPM77bqATw6TANBgkqhkiG9w0BAQsFADB4MXYwEQYKCZImiZPyLGQBGRYDbmV0MBUGCgmSJomT8ixkARkWB3dpbmRvd3MwHQYDVQQDExZNUy1Pcmdhbml6YXRpb24tQWNjZXNzMCsGA1UECxMkODJkYmFjYTQtM2U4MS00NmNhLTljNzMtMDk1MGMxZWFjYTk3MB4XDTIzMTIyMDE5NTc1NloXDTMzMTIyMDIwMjc1NlowLzEtMCsGA1UEAxMkZjg1NjczNWQtMDVjYS00ZmFmLTk5MzEtNzQ0NTRhZjAzYjViMIIBIjANBgkqhkiG9w0BAQEFAAOCAQ8AMIIBCgKCAQEAxAR1ea6g3GGYkPpCZScVjKbkln+n7lUv4zykqxAo4jYBNSb+XSQvuDBob6PHuapp7gcqLrANxJvCciO7tWy4/aoVoGbiBMGhr5jInW5InGaFHPMO5R3vzlEBUpJloF8vign5eSMbDTs5IK7UhS5WmVsioUvyj2TOTf6H16JAWzAGLDily+SQqyYZitK8YLQtQfGPcb8u333mposC/ldixAko2uNRi/qoZAzFOwXzeYc8DLfP+kJMigbf23nbIXE07MDtSD0DvkwUh+UmvhiuHUjGbdLXoKEEwR4A6CVAHLdJzRn6kJBCmpBvykkZmArdOWFAj/5hHt5yxbsT2OX61QIDAQABo4HAMIG9MAwGA1UdEwEB/wQCMAAwFgYDVR0lAQH/BAwwCgYIKwYBBQUHAwIwIgYLKoZIhvcUAQWCHAIEEwSBEF1zVvjKBa9PmTF0RUrwO1swIgYLKoZIhvcUAQWCHAMEEwSBEGx5F8phpIpPp8dAkqYrSfwwIgYLKoZIhvcUAQWCHAUEEwSBEOAEuJ1AC01LiH1E3wnChWswFAYLKoZIhvcUAQWCHAgEBQSBAlNBMBMGCyqGSIb3FAEFghwHBAQEgQEwMA0GCSqGSIb3DQEBCwUAA4IBAQCq36scNu96jmE4Rpnw/p42G2nuJJ+NqUZI4fHmI47BatD5sGTGfOBFTRGcJMnpnXGDrpBvD6hzBiO7xNAFvISYHE0bTzFNW2cUVlokaGp8YtCXblsY+R0H1QKzWpDN9UMEFhHEapMmhaYH5nZ0QJyeCN75FabkqtRcVJ5LZmG+lu1R7LxxDZ+SN/S8NRamM8axGi27fiFl62gzmlLkrkzQlvoMtiqvA6ECjldthK6CteD62DpnGTZmajsNrKUyELrb8Fp/RSevbv7PzpoapHMKkBCNOgki0pkJAnUHxyQunNnvTY2NzhzJXmIPL6j6m1VTMa7Td2bYN1jhQLNayl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a4lFjAvAzVQvPQJU0lzDcSkebHBED+IzlDH4Q87JN6o=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axiRjIcExfYnmXRxINJEYb7ZusJdyn+l9nx4bWJbYJs=</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oK5VsRM3iw1qrxizb9ap29ao1e9bnxDj2aCGN8nKC5Q=</DigestValue>
      </Reference>
      <Reference URI="/xl/media/image3.emf?ContentType=image/x-emf">
        <DigestMethod Algorithm="http://www.w3.org/2001/04/xmlenc#sha256"/>
        <DigestValue>ZtjozcTMIGeUXBTCHWEiQplqS5y9TjTQGmGkgTno9pU=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HhxCf2D/LELuO4xxkI/6U+/T1g/qp7hspL1lxxMXVzA=</DigestValue>
      </Reference>
      <Reference URI="/xl/styles.xml?ContentType=application/vnd.openxmlformats-officedocument.spreadsheetml.styles+xml">
        <DigestMethod Algorithm="http://www.w3.org/2001/04/xmlenc#sha256"/>
        <DigestValue>DU3KfF9Hi40kNEUY4Wgi4SoSG9Gz8KEutTXbwVABx0s=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cxsHWbT7yl5kshvtMbcksORxj0+KOR/mX8sazJUnr7o=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9KG1w9kVWWiAw2oJm/+uhvahMPJEDbaoNcAqGTieeN4=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2E1Hup8b8irFtXLtC5UyrBjpwdylVudgCHjmLFGLkZQ=</DigestValue>
      </Reference>
      <Reference URI="/xl/worksheets/sheet10.xml?ContentType=application/vnd.openxmlformats-officedocument.spreadsheetml.worksheet+xml">
        <DigestMethod Algorithm="http://www.w3.org/2001/04/xmlenc#sha256"/>
        <DigestValue>txD7wEojKFz7yYANmlPUm/xk4QcdpCy+8bO9JKHSb0w=</DigestValue>
      </Reference>
      <Reference URI="/xl/worksheets/sheet11.xml?ContentType=application/vnd.openxmlformats-officedocument.spreadsheetml.worksheet+xml">
        <DigestMethod Algorithm="http://www.w3.org/2001/04/xmlenc#sha256"/>
        <DigestValue>S22YA1kPc1LpSUBDFTmzhb5pybzxOFaAEF0tACrDtkA=</DigestValue>
      </Reference>
      <Reference URI="/xl/worksheets/sheet12.xml?ContentType=application/vnd.openxmlformats-officedocument.spreadsheetml.worksheet+xml">
        <DigestMethod Algorithm="http://www.w3.org/2001/04/xmlenc#sha256"/>
        <DigestValue>L2jP5XdK0CYGwJZ+XPeRjYRTFBMyiWgqkkhfgE/GBoQ=</DigestValue>
      </Reference>
      <Reference URI="/xl/worksheets/sheet13.xml?ContentType=application/vnd.openxmlformats-officedocument.spreadsheetml.worksheet+xml">
        <DigestMethod Algorithm="http://www.w3.org/2001/04/xmlenc#sha256"/>
        <DigestValue>eQPmIpMr+Hb/GNeGMHLIwgw35n/lilCvKWJRUWw5dMc=</DigestValue>
      </Reference>
      <Reference URI="/xl/worksheets/sheet14.xml?ContentType=application/vnd.openxmlformats-officedocument.spreadsheetml.worksheet+xml">
        <DigestMethod Algorithm="http://www.w3.org/2001/04/xmlenc#sha256"/>
        <DigestValue>aGU9bLxSWCNkJBw3o9QTSOkz3RBscmBlieWtTyM0EGE=</DigestValue>
      </Reference>
      <Reference URI="/xl/worksheets/sheet2.xml?ContentType=application/vnd.openxmlformats-officedocument.spreadsheetml.worksheet+xml">
        <DigestMethod Algorithm="http://www.w3.org/2001/04/xmlenc#sha256"/>
        <DigestValue>h1OUQxyk6h8V5QL+G5Gc+u4GjBEmLDhtZQgzQDqB7FQ=</DigestValue>
      </Reference>
      <Reference URI="/xl/worksheets/sheet3.xml?ContentType=application/vnd.openxmlformats-officedocument.spreadsheetml.worksheet+xml">
        <DigestMethod Algorithm="http://www.w3.org/2001/04/xmlenc#sha256"/>
        <DigestValue>mq0fuQ0LlB0lue33hA9KbNztaMeR5+NeJaeSK8d/1WU=</DigestValue>
      </Reference>
      <Reference URI="/xl/worksheets/sheet4.xml?ContentType=application/vnd.openxmlformats-officedocument.spreadsheetml.worksheet+xml">
        <DigestMethod Algorithm="http://www.w3.org/2001/04/xmlenc#sha256"/>
        <DigestValue>BL8jnqADQf0vMGeAB06XUk6IPWHYUhySviRHrj/8xLQ=</DigestValue>
      </Reference>
      <Reference URI="/xl/worksheets/sheet5.xml?ContentType=application/vnd.openxmlformats-officedocument.spreadsheetml.worksheet+xml">
        <DigestMethod Algorithm="http://www.w3.org/2001/04/xmlenc#sha256"/>
        <DigestValue>CX3w9fV0VKhyT3nPbb+x2TQ1pPOxDBVxVbo0u53iUYo=</DigestValue>
      </Reference>
      <Reference URI="/xl/worksheets/sheet6.xml?ContentType=application/vnd.openxmlformats-officedocument.spreadsheetml.worksheet+xml">
        <DigestMethod Algorithm="http://www.w3.org/2001/04/xmlenc#sha256"/>
        <DigestValue>KEh6ava1D9qvEC47ZRBpuRkOT2DJLGxtJ++zBZqKfU8=</DigestValue>
      </Reference>
      <Reference URI="/xl/worksheets/sheet7.xml?ContentType=application/vnd.openxmlformats-officedocument.spreadsheetml.worksheet+xml">
        <DigestMethod Algorithm="http://www.w3.org/2001/04/xmlenc#sha256"/>
        <DigestValue>X6aRrRp6jnxhO23Db0BeQEsyYkawy1V8MymoRC6OHjU=</DigestValue>
      </Reference>
      <Reference URI="/xl/worksheets/sheet8.xml?ContentType=application/vnd.openxmlformats-officedocument.spreadsheetml.worksheet+xml">
        <DigestMethod Algorithm="http://www.w3.org/2001/04/xmlenc#sha256"/>
        <DigestValue>Gq7GFsYSe1NZyKDhw1EJp7s+hc5s8lN/dMfwiAxf9Pg=</DigestValue>
      </Reference>
      <Reference URI="/xl/worksheets/sheet9.xml?ContentType=application/vnd.openxmlformats-officedocument.spreadsheetml.worksheet+xml">
        <DigestMethod Algorithm="http://www.w3.org/2001/04/xmlenc#sha256"/>
        <DigestValue>ayatONuQcRhdFldb/iO57ZJjU78SqL6UFqukwedNgAc=</DigestValue>
      </Reference>
    </Manifest>
    <SignatureProperties>
      <SignatureProperty Id="idSignatureTime" Target="#idPackageSignature">
        <mdssi:SignatureTime xmlns:mdssi="http://schemas.openxmlformats.org/package/2006/digital-signature">
          <mdssi:Format>YYYY-MM-DDThh:mm:ssTZD</mdssi:Format>
          <mdssi:Value>2024-05-10T21:19:14Z</mdssi:Value>
        </mdssi:SignatureTime>
      </SignatureProperty>
    </SignatureProperties>
  </Object>
  <Object Id="idOfficeObject">
    <SignatureProperties>
      <SignatureProperty Id="idOfficeV1Details" Target="#idPackageSignature">
        <SignatureInfoV1 xmlns="http://schemas.microsoft.com/office/2006/digsig">
          <SetupID>{11CEA739-F82E-47B5-921A-6B211388165E}</SetupID>
          <SignatureText>RGCLM</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2024-05-10T21:19:14Z</xd:SigningTime>
          <xd:SigningCertificate>
            <xd:Cert>
              <xd:CertDigest>
                <DigestMethod Algorithm="http://www.w3.org/2001/04/xmlenc#sha256"/>
                <DigestValue>Evrr1UwIHNteHWkXl9Cv2/QU7yVdlKmeb61WzB+YxcA=</DigestValue>
              </xd:CertDigest>
              <xd:IssuerSerial>
                <X509IssuerName>DC=net + DC=windows + CN=MS-Organization-Access + OU=82dbaca4-3e81-46ca-9c73-0950c1eaca97</X509IssuerName>
                <X509SerialNumber>276864638896178713172897626847652933865</X509SerialNumber>
              </xd:IssuerSerial>
            </xd:Cert>
          </xd:SigningCertificate>
          <xd:SignaturePolicyIdentifier>
            <xd:SignaturePolicyImplied/>
          </xd:SignaturePolicyIdentifier>
        </xd:SignedSignatureProperties>
      </xd:SignedProperties>
    </xd:QualifyingProperties>
  </Object>
  <Object Id="idValidSigLnImg">AQAAAGwAAAAAAAAAAAAAAFcBAACfAAAAAAAAAAAAAAAUGAAAOwsAACBFTUYAAAEAEBwAAKo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wAC8ANQAvADIAMAAyADQAAAAHAAAABwAAAAUAAAAHAAAABQAAAAcAAAAHAAAABw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BYAQAAoAAAAAAAAAAAAAAAWAEAAKAAAAAlAAAADAAAAAIAAAAnAAAAGAAAAAUAAAAAAAAA////AAAAAAAlAAAADAAAAAUAAABMAAAAZAAAAA4AAACLAAAASQEAAJsAAAAOAAAAiwAAADwBAAARAAAAIQDwAAAAAAAAAAAAAACAPwAAAAAAAAAAAACAPwAAAAAAAAAAAAAAAAAAAAAAAAAAAAAAAAAAAAAAAAAAJQAAAAwAAAAAAACAKAAAAAwAAAAFAAAAJQAAAAwAAAABAAAAGAAAAAwAAAAAAAAAEgAAAAwAAAABAAAAFgAAAAwAAAAAAAAAVAAAAHQBAAAPAAAAiwAAAEgBAACbAAAAAQAAAFVVj0EmtI9BDwAAAIsAAAAxAAAATAAAAAQAAAAOAAAAiwAAAEoBAACcAAAAsAAAAEYAaQByAG0AYQBkAG8AIABwAG8AcgA6ACAAZgA4ADUANgA3ADMANQBkAC0AMAA1AGMAYQAtADQAZgBhAGYALQA5ADkAMwAxAC0ANwA0ADQANQA0AGEAZgAwADMAYgA1AGIAAAAGAAAAAwAAAAUAAAALAAAABwAAAAgAAAAIAAAABAAAAAgAAAAIAAAABQAAAAMAAAAEAAAABAAAAAcAAAAHAAAABwAAAAcAAAAHAAAABwAAAAgAAAAFAAAABwAAAAcAAAAGAAAABwAAAAUAAAAHAAAABAAAAAcAAAAEAAAABQAAAAcAAAAHAAAABwAAAAcAAAAFAAAABwAAAAcAAAAHAAAABwAAAAcAAAAHAAAABAAAAAcAAAAHAAAACAAAAAcAAAAIAAAAFgAAAAwAAAAAAAAAJQAAAAwAAAACAAAADgAAABQAAAAAAAAAEAAAABQAAAA=</Object>
  <Object Id="idInvalidSigLnImg">AQAAAGwAAAAAAAAAAAAAAFcBAACfAAAAAAAAAAAAAAAUGAAAOwsAACBFTUYAAAEAgCEAALE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CAPw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BYAQAAoAAAAAAAAAAAAAAAWAEAAKAAAAAlAAAADAAAAAIAAAAnAAAAGAAAAAUAAAAAAAAA////AAAAAAAlAAAADAAAAAUAAABMAAAAZAAAAA4AAACLAAAASQEAAJsAAAAOAAAAiwAAADwBAAARAAAAIQDwAAAAAAAAAAAAAACAPwAAAAAAAAAAAACAPwAAAAAAAAAAAAAAAAAAAAAAAAAAAAAAAAAAAAAAAAAAJQAAAAwAAAAAAACAKAAAAAwAAAAFAAAAJQAAAAwAAAABAAAAGAAAAAwAAAAAAAAAEgAAAAwAAAABAAAAFgAAAAwAAAAAAAAAVAAAAHQBAAAPAAAAiwAAAEgBAACbAAAAAQAAAFVVj0EmtI9BDwAAAIsAAAAxAAAATAAAAAQAAAAOAAAAiwAAAEoBAACcAAAAsAAAAEYAaQByAG0AYQBkAG8AIABwAG8AcgA6ACAAZgA4ADUANgA3ADMANQBkAC0AMAA1AGMAYQAtADQAZgBhAGYALQA5ADkAMwAxAC0ANwA0ADQANQA0AGEAZgAwADMAYgA1AGIAAAAGAAAAAwAAAAUAAAALAAAABwAAAAgAAAAIAAAABAAAAAgAAAAIAAAABQAAAAMAAAAEAAAABAAAAAcAAAAHAAAABwAAAAcAAAAHAAAABwAAAAgAAAAFAAAABwAAAAcAAAAGAAAABwAAAAUAAAAHAAAABAAAAAcAAAAEAAAABQAAAAcAAAAHAAAABwAAAAcAAAAFAAAABwAAAAcAAAAHAAAABwAAAAcAAAAHAAAABAAAAAcAAAAHAAAACA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AsuCapital Paraguay</cp:lastModifiedBy>
  <cp:lastPrinted>2022-03-23T14:26:34Z</cp:lastPrinted>
  <dcterms:created xsi:type="dcterms:W3CDTF">2020-08-05T19:03:26Z</dcterms:created>
  <dcterms:modified xsi:type="dcterms:W3CDTF">2024-05-10T20:54:16Z</dcterms:modified>
  <cp:contentStatus/>
</cp:coreProperties>
</file>